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Z:\2016-058 OŠ Piran JN živila\"/>
    </mc:Choice>
  </mc:AlternateContent>
  <bookViews>
    <workbookView xWindow="0" yWindow="0" windowWidth="28800" windowHeight="12045"/>
  </bookViews>
  <sheets>
    <sheet name="1 sklop" sheetId="1" r:id="rId1"/>
    <sheet name="2 sklop" sheetId="37" r:id="rId2"/>
    <sheet name="3 sklop" sheetId="48" r:id="rId3"/>
    <sheet name="4 sklop" sheetId="51" r:id="rId4"/>
    <sheet name="5 sklop" sheetId="32" r:id="rId5"/>
    <sheet name="6 sklop" sheetId="40" r:id="rId6"/>
    <sheet name="7 sklop" sheetId="2" r:id="rId7"/>
    <sheet name="8 sklop" sheetId="52" r:id="rId8"/>
    <sheet name="9 sklop" sheetId="33" r:id="rId9"/>
    <sheet name="10 sklop" sheetId="3" r:id="rId10"/>
    <sheet name="11 sklop" sheetId="38" r:id="rId11"/>
    <sheet name="12 sklop" sheetId="41" r:id="rId12"/>
    <sheet name="13 sklop" sheetId="4" r:id="rId13"/>
    <sheet name="14 sklop" sheetId="5" r:id="rId14"/>
    <sheet name="15 sklop" sheetId="7" r:id="rId15"/>
    <sheet name="16 sklop" sheetId="61" r:id="rId16"/>
    <sheet name="17 sklop" sheetId="42" r:id="rId17"/>
  </sheets>
  <definedNames>
    <definedName name="_xlnm._FilterDatabase" localSheetId="4" hidden="1">'5 sklop'!$B$1:$D$20</definedName>
    <definedName name="_xlnm.Print_Area" localSheetId="0">'1 sklop'!$A$1:$N$33</definedName>
    <definedName name="_xlnm.Print_Area" localSheetId="9">'10 sklop'!$A$4:$N$70</definedName>
    <definedName name="_xlnm.Print_Area" localSheetId="10">'11 sklop'!$A$1:$N$29</definedName>
    <definedName name="_xlnm.Print_Area" localSheetId="11">'12 sklop'!$A$1:$N$33</definedName>
    <definedName name="_xlnm.Print_Area" localSheetId="12">'13 sklop'!$A$1:$N$31</definedName>
    <definedName name="_xlnm.Print_Area" localSheetId="13">'14 sklop'!$A$1:$N$26</definedName>
    <definedName name="_xlnm.Print_Area" localSheetId="14">'15 sklop'!$A$1:$N$58</definedName>
    <definedName name="_xlnm.Print_Area" localSheetId="15">'16 sklop'!$A$1:$N$22</definedName>
    <definedName name="_xlnm.Print_Area" localSheetId="16">'17 sklop'!$A$1:$N$19</definedName>
    <definedName name="_xlnm.Print_Area" localSheetId="1">'2 sklop'!$A$1:$N$28</definedName>
    <definedName name="_xlnm.Print_Area" localSheetId="2">'3 sklop'!$A$1:$N$22</definedName>
    <definedName name="_xlnm.Print_Area" localSheetId="3">'4 sklop'!$A$1:$N$42</definedName>
    <definedName name="_xlnm.Print_Area" localSheetId="4">'5 sklop'!$A$1:$N$20</definedName>
    <definedName name="_xlnm.Print_Area" localSheetId="5">'6 sklop'!$A$1:$N$37</definedName>
    <definedName name="_xlnm.Print_Area" localSheetId="6">'7 sklop'!$A$1:$N$27</definedName>
    <definedName name="_xlnm.Print_Area" localSheetId="7">'8 sklop'!$A$1:$N$40</definedName>
    <definedName name="_xlnm.Print_Area" localSheetId="8">'9 sklop'!$A$1:$N$20</definedName>
    <definedName name="_xlnm.Print_Titles" localSheetId="0">'1 sklop'!$13:$15</definedName>
    <definedName name="_xlnm.Print_Titles" localSheetId="9">'10 sklop'!$13:$15</definedName>
    <definedName name="_xlnm.Print_Titles" localSheetId="10">'11 sklop'!$13:$15</definedName>
    <definedName name="_xlnm.Print_Titles" localSheetId="11">'12 sklop'!$13:$15</definedName>
    <definedName name="_xlnm.Print_Titles" localSheetId="12">'13 sklop'!$13:$15</definedName>
    <definedName name="_xlnm.Print_Titles" localSheetId="13">'14 sklop'!$13:$15</definedName>
    <definedName name="_xlnm.Print_Titles" localSheetId="14">'15 sklop'!$13:$15</definedName>
    <definedName name="_xlnm.Print_Titles" localSheetId="15">'16 sklop'!$13:$15</definedName>
    <definedName name="_xlnm.Print_Titles" localSheetId="16">'17 sklop'!$13:$15</definedName>
    <definedName name="_xlnm.Print_Titles" localSheetId="1">'2 sklop'!$13:$15</definedName>
    <definedName name="_xlnm.Print_Titles" localSheetId="2">'3 sklop'!$13:$15</definedName>
    <definedName name="_xlnm.Print_Titles" localSheetId="3">'4 sklop'!$13:$15</definedName>
    <definedName name="_xlnm.Print_Titles" localSheetId="4">'5 sklop'!$13:$15</definedName>
    <definedName name="_xlnm.Print_Titles" localSheetId="5">'6 sklop'!$13:$15</definedName>
    <definedName name="_xlnm.Print_Titles" localSheetId="6">'7 sklop'!$13:$15</definedName>
    <definedName name="_xlnm.Print_Titles" localSheetId="7">'8 sklop'!$13:$15</definedName>
    <definedName name="_xlnm.Print_Titles" localSheetId="8">'9 sklop'!$13:$15</definedName>
  </definedNames>
  <calcPr calcId="162913" iterate="1"/>
</workbook>
</file>

<file path=xl/calcChain.xml><?xml version="1.0" encoding="utf-8"?>
<calcChain xmlns="http://schemas.openxmlformats.org/spreadsheetml/2006/main">
  <c r="L17" i="7" l="1"/>
  <c r="M17" i="7" s="1"/>
  <c r="N17" i="7" s="1"/>
  <c r="L18" i="7"/>
  <c r="M18" i="7" s="1"/>
  <c r="N18" i="7" s="1"/>
  <c r="L19" i="7" l="1"/>
  <c r="L23" i="5"/>
  <c r="M23" i="5" s="1"/>
  <c r="N23" i="5" s="1"/>
  <c r="L22" i="5"/>
  <c r="M22" i="5" s="1"/>
  <c r="N22" i="5" s="1"/>
  <c r="L21" i="5"/>
  <c r="M21" i="5" s="1"/>
  <c r="N21" i="5" s="1"/>
  <c r="L20" i="5"/>
  <c r="M20" i="5" s="1"/>
  <c r="N20" i="5" s="1"/>
  <c r="L19" i="5"/>
  <c r="M19" i="5" s="1"/>
  <c r="N19" i="5" s="1"/>
  <c r="L18" i="5"/>
  <c r="M18" i="5" s="1"/>
  <c r="N18" i="5" s="1"/>
  <c r="L17" i="5"/>
  <c r="M17" i="5" s="1"/>
  <c r="N17" i="5" s="1"/>
  <c r="L19" i="4"/>
  <c r="M19" i="4" s="1"/>
  <c r="N19" i="4" s="1"/>
  <c r="L20" i="4"/>
  <c r="M20" i="4" s="1"/>
  <c r="N20" i="4" s="1"/>
  <c r="L21" i="4"/>
  <c r="M21" i="4"/>
  <c r="N21" i="4" s="1"/>
  <c r="L22" i="4"/>
  <c r="M22" i="4" s="1"/>
  <c r="N22" i="4" s="1"/>
  <c r="L23" i="4"/>
  <c r="M23" i="4" s="1"/>
  <c r="N23" i="4" s="1"/>
  <c r="L24" i="4"/>
  <c r="M24" i="4" s="1"/>
  <c r="N24" i="4" s="1"/>
  <c r="L25" i="4"/>
  <c r="M25" i="4"/>
  <c r="N25" i="4" s="1"/>
  <c r="L26" i="4"/>
  <c r="M26" i="4" s="1"/>
  <c r="N26" i="4" s="1"/>
  <c r="L27" i="4"/>
  <c r="M27" i="4" s="1"/>
  <c r="N27" i="4" s="1"/>
  <c r="L28" i="4"/>
  <c r="M28" i="4" s="1"/>
  <c r="N28" i="4" s="1"/>
  <c r="L19" i="41"/>
  <c r="M19" i="41"/>
  <c r="N19" i="41" s="1"/>
  <c r="L20" i="41"/>
  <c r="M20" i="41" s="1"/>
  <c r="N20" i="41" s="1"/>
  <c r="L21" i="41"/>
  <c r="M21" i="41"/>
  <c r="N21" i="41" s="1"/>
  <c r="L22" i="41"/>
  <c r="M22" i="41"/>
  <c r="N22" i="41" s="1"/>
  <c r="L23" i="41"/>
  <c r="M23" i="41" s="1"/>
  <c r="N23" i="41" s="1"/>
  <c r="L24" i="41"/>
  <c r="M24" i="41" s="1"/>
  <c r="N24" i="41" s="1"/>
  <c r="L25" i="41"/>
  <c r="M25" i="41" s="1"/>
  <c r="N25" i="41" s="1"/>
  <c r="L26" i="41"/>
  <c r="M26" i="41" s="1"/>
  <c r="N26" i="41" s="1"/>
  <c r="L27" i="41"/>
  <c r="M27" i="41"/>
  <c r="N27" i="41" s="1"/>
  <c r="L28" i="41"/>
  <c r="M28" i="41" s="1"/>
  <c r="N28" i="41" s="1"/>
  <c r="L29" i="41"/>
  <c r="M29" i="41"/>
  <c r="N29" i="41" s="1"/>
  <c r="L30" i="41"/>
  <c r="M30" i="41"/>
  <c r="N30" i="41" s="1"/>
  <c r="L48" i="3"/>
  <c r="M48" i="3" s="1"/>
  <c r="N48" i="3" s="1"/>
  <c r="L49" i="3"/>
  <c r="M49" i="3" s="1"/>
  <c r="N49" i="3" s="1"/>
  <c r="L50" i="3"/>
  <c r="M50" i="3"/>
  <c r="N50" i="3" s="1"/>
  <c r="L51" i="3"/>
  <c r="M51" i="3" s="1"/>
  <c r="N51" i="3" s="1"/>
  <c r="L52" i="3"/>
  <c r="M52" i="3" s="1"/>
  <c r="N52" i="3" s="1"/>
  <c r="L53" i="3"/>
  <c r="M53" i="3" s="1"/>
  <c r="N53" i="3" s="1"/>
  <c r="L54" i="3"/>
  <c r="M54" i="3"/>
  <c r="N54" i="3" s="1"/>
  <c r="L55" i="3"/>
  <c r="M55" i="3" s="1"/>
  <c r="N55" i="3" s="1"/>
  <c r="L56" i="3"/>
  <c r="M56" i="3"/>
  <c r="N56" i="3" s="1"/>
  <c r="L57" i="3"/>
  <c r="M57" i="3" s="1"/>
  <c r="N57" i="3" s="1"/>
  <c r="L58" i="3"/>
  <c r="M58" i="3"/>
  <c r="N58" i="3" s="1"/>
  <c r="L59" i="3"/>
  <c r="M59" i="3" s="1"/>
  <c r="N59" i="3" s="1"/>
  <c r="L60" i="3"/>
  <c r="M60" i="3"/>
  <c r="N60" i="3" s="1"/>
  <c r="L61" i="3"/>
  <c r="M61" i="3" s="1"/>
  <c r="N61" i="3" s="1"/>
  <c r="L62" i="3"/>
  <c r="M62" i="3"/>
  <c r="N62" i="3" s="1"/>
  <c r="L63" i="3"/>
  <c r="M63" i="3" s="1"/>
  <c r="N63" i="3" s="1"/>
  <c r="L64" i="3"/>
  <c r="M64" i="3"/>
  <c r="N64" i="3" s="1"/>
  <c r="L65" i="3"/>
  <c r="M65" i="3" s="1"/>
  <c r="N65" i="3" s="1"/>
  <c r="L66" i="3"/>
  <c r="M66" i="3"/>
  <c r="N66" i="3" s="1"/>
  <c r="L67" i="3"/>
  <c r="M67" i="3" s="1"/>
  <c r="N67" i="3" s="1"/>
  <c r="L33" i="3"/>
  <c r="M33" i="3" s="1"/>
  <c r="N33" i="3" s="1"/>
  <c r="L34" i="3"/>
  <c r="M34" i="3" s="1"/>
  <c r="N34" i="3" s="1"/>
  <c r="L35" i="3"/>
  <c r="M35" i="3"/>
  <c r="N35" i="3" s="1"/>
  <c r="L36" i="3"/>
  <c r="M36" i="3" s="1"/>
  <c r="N36" i="3" s="1"/>
  <c r="L37" i="3"/>
  <c r="M37" i="3" s="1"/>
  <c r="N37" i="3" s="1"/>
  <c r="L38" i="3"/>
  <c r="M38" i="3" s="1"/>
  <c r="N38" i="3" s="1"/>
  <c r="L39" i="3"/>
  <c r="M39" i="3" s="1"/>
  <c r="N39" i="3" s="1"/>
  <c r="L40" i="3"/>
  <c r="M40" i="3" s="1"/>
  <c r="N40" i="3" s="1"/>
  <c r="L41" i="3"/>
  <c r="M41" i="3" s="1"/>
  <c r="N41" i="3" s="1"/>
  <c r="L42" i="3"/>
  <c r="M42" i="3" s="1"/>
  <c r="N42" i="3" s="1"/>
  <c r="L43" i="3"/>
  <c r="M43" i="3" s="1"/>
  <c r="N43" i="3" s="1"/>
  <c r="L44" i="3"/>
  <c r="M44" i="3"/>
  <c r="N44" i="3" s="1"/>
  <c r="L45" i="3"/>
  <c r="M45" i="3" s="1"/>
  <c r="N45" i="3" s="1"/>
  <c r="L46" i="3"/>
  <c r="M46" i="3" s="1"/>
  <c r="N46" i="3" s="1"/>
  <c r="L47" i="3"/>
  <c r="M47" i="3" s="1"/>
  <c r="N47" i="3" s="1"/>
  <c r="L24" i="52"/>
  <c r="M24" i="52" s="1"/>
  <c r="N24" i="52" s="1"/>
  <c r="L25" i="52"/>
  <c r="M25" i="52" s="1"/>
  <c r="N25" i="52" s="1"/>
  <c r="L26" i="52"/>
  <c r="M26" i="52"/>
  <c r="N26" i="52" s="1"/>
  <c r="L27" i="52"/>
  <c r="M27" i="52" s="1"/>
  <c r="N27" i="52" s="1"/>
  <c r="L28" i="52"/>
  <c r="M28" i="52" s="1"/>
  <c r="N28" i="52" s="1"/>
  <c r="L29" i="52"/>
  <c r="M29" i="52" s="1"/>
  <c r="N29" i="52" s="1"/>
  <c r="L30" i="52"/>
  <c r="M30" i="52"/>
  <c r="N30" i="52" s="1"/>
  <c r="L31" i="52"/>
  <c r="M31" i="52" s="1"/>
  <c r="N31" i="52" s="1"/>
  <c r="L32" i="52"/>
  <c r="M32" i="52" s="1"/>
  <c r="N32" i="52" s="1"/>
  <c r="L33" i="52"/>
  <c r="M33" i="52" s="1"/>
  <c r="N33" i="52" s="1"/>
  <c r="L34" i="52"/>
  <c r="M34" i="52"/>
  <c r="N34" i="52" s="1"/>
  <c r="L35" i="52"/>
  <c r="M35" i="52"/>
  <c r="N35" i="52"/>
  <c r="L36" i="52"/>
  <c r="M36" i="52" s="1"/>
  <c r="N36" i="52" s="1"/>
  <c r="L37" i="52"/>
  <c r="M37" i="52" s="1"/>
  <c r="N37" i="52" s="1"/>
  <c r="L18" i="51"/>
  <c r="M18" i="51" s="1"/>
  <c r="N18" i="51" s="1"/>
  <c r="L19" i="51"/>
  <c r="M19" i="51" s="1"/>
  <c r="N19" i="51" s="1"/>
  <c r="L20" i="51"/>
  <c r="M20" i="51"/>
  <c r="N20" i="51" s="1"/>
  <c r="L21" i="51"/>
  <c r="M21" i="51" s="1"/>
  <c r="N21" i="51" s="1"/>
  <c r="L22" i="51"/>
  <c r="M22" i="51" s="1"/>
  <c r="N22" i="51" s="1"/>
  <c r="L23" i="51"/>
  <c r="M23" i="51" s="1"/>
  <c r="N23" i="51" s="1"/>
  <c r="L24" i="51"/>
  <c r="M24" i="51"/>
  <c r="N24" i="51" s="1"/>
  <c r="L25" i="51"/>
  <c r="M25" i="51"/>
  <c r="N25" i="51"/>
  <c r="L26" i="51"/>
  <c r="M26" i="51" s="1"/>
  <c r="N26" i="51" s="1"/>
  <c r="L27" i="51"/>
  <c r="M27" i="51" s="1"/>
  <c r="N27" i="51" s="1"/>
  <c r="L28" i="51"/>
  <c r="M28" i="51"/>
  <c r="N28" i="51" s="1"/>
  <c r="L29" i="51"/>
  <c r="M29" i="51"/>
  <c r="N29" i="51"/>
  <c r="L30" i="51"/>
  <c r="M30" i="51" s="1"/>
  <c r="N30" i="51" s="1"/>
  <c r="L31" i="51"/>
  <c r="M31" i="51" s="1"/>
  <c r="N31" i="51" s="1"/>
  <c r="L32" i="51"/>
  <c r="M32" i="51"/>
  <c r="N32" i="51" s="1"/>
  <c r="L33" i="51"/>
  <c r="M33" i="51" s="1"/>
  <c r="N33" i="51" s="1"/>
  <c r="L34" i="51"/>
  <c r="M34" i="51"/>
  <c r="N34" i="51" s="1"/>
  <c r="L35" i="51"/>
  <c r="M35" i="51" s="1"/>
  <c r="N35" i="51" s="1"/>
  <c r="L36" i="51"/>
  <c r="M36" i="51"/>
  <c r="N36" i="51" s="1"/>
  <c r="L37" i="51"/>
  <c r="M37" i="51" s="1"/>
  <c r="N37" i="51" s="1"/>
  <c r="L38" i="51"/>
  <c r="M38" i="51"/>
  <c r="N38" i="51" s="1"/>
  <c r="L39" i="51"/>
  <c r="M39" i="51" s="1"/>
  <c r="N39" i="51" s="1"/>
  <c r="M19" i="48"/>
  <c r="N19" i="48" s="1"/>
  <c r="L19" i="48"/>
  <c r="L18" i="48"/>
  <c r="M18" i="48" s="1"/>
  <c r="N18" i="48" s="1"/>
  <c r="M17" i="48"/>
  <c r="N17" i="48" s="1"/>
  <c r="L17" i="48"/>
  <c r="L20" i="7" l="1"/>
  <c r="M19" i="7"/>
  <c r="N19" i="7" s="1"/>
  <c r="L21" i="7" l="1"/>
  <c r="M20" i="7"/>
  <c r="N20" i="7" s="1"/>
  <c r="L24" i="38"/>
  <c r="M24" i="38" s="1"/>
  <c r="N24" i="38" s="1"/>
  <c r="L25" i="38"/>
  <c r="M25" i="38" s="1"/>
  <c r="N25" i="38" s="1"/>
  <c r="L26" i="38"/>
  <c r="M26" i="38" s="1"/>
  <c r="N26" i="38" s="1"/>
  <c r="L32" i="3"/>
  <c r="M32" i="3" s="1"/>
  <c r="N32" i="3" s="1"/>
  <c r="L20" i="3"/>
  <c r="M20" i="3" s="1"/>
  <c r="N20" i="3" s="1"/>
  <c r="L21" i="3"/>
  <c r="M21" i="3" s="1"/>
  <c r="N21" i="3" s="1"/>
  <c r="L22" i="3"/>
  <c r="M22" i="3"/>
  <c r="N22" i="3" s="1"/>
  <c r="L23" i="3"/>
  <c r="M23" i="3" s="1"/>
  <c r="N23" i="3" s="1"/>
  <c r="L24" i="3"/>
  <c r="M24" i="3" s="1"/>
  <c r="N24" i="3" s="1"/>
  <c r="L25" i="3"/>
  <c r="M25" i="3" s="1"/>
  <c r="N25" i="3" s="1"/>
  <c r="L26" i="3"/>
  <c r="M26" i="3"/>
  <c r="N26" i="3" s="1"/>
  <c r="L27" i="3"/>
  <c r="M27" i="3" s="1"/>
  <c r="N27" i="3" s="1"/>
  <c r="L28" i="3"/>
  <c r="M28" i="3" s="1"/>
  <c r="N28" i="3" s="1"/>
  <c r="L29" i="3"/>
  <c r="M29" i="3" s="1"/>
  <c r="N29" i="3" s="1"/>
  <c r="L30" i="3"/>
  <c r="M30" i="3" s="1"/>
  <c r="N30" i="3" s="1"/>
  <c r="L31" i="3"/>
  <c r="M31" i="3" s="1"/>
  <c r="N31" i="3" s="1"/>
  <c r="J38" i="52"/>
  <c r="L23" i="52"/>
  <c r="M23" i="52" s="1"/>
  <c r="N23" i="52" s="1"/>
  <c r="L22" i="52"/>
  <c r="M22" i="52" s="1"/>
  <c r="N22" i="52" s="1"/>
  <c r="L21" i="52"/>
  <c r="M21" i="52" s="1"/>
  <c r="N21" i="52" s="1"/>
  <c r="L20" i="52"/>
  <c r="M20" i="52" s="1"/>
  <c r="N20" i="52" s="1"/>
  <c r="M19" i="52"/>
  <c r="N19" i="52" s="1"/>
  <c r="L19" i="52"/>
  <c r="L18" i="52"/>
  <c r="M18" i="52" s="1"/>
  <c r="N18" i="52" s="1"/>
  <c r="L24" i="2"/>
  <c r="M24" i="2"/>
  <c r="N24" i="2"/>
  <c r="L30" i="40"/>
  <c r="M30" i="40" s="1"/>
  <c r="N30" i="40" s="1"/>
  <c r="L31" i="40"/>
  <c r="M31" i="40" s="1"/>
  <c r="N31" i="40" s="1"/>
  <c r="L32" i="40"/>
  <c r="M32" i="40"/>
  <c r="N32" i="40" s="1"/>
  <c r="L33" i="40"/>
  <c r="M33" i="40" s="1"/>
  <c r="N33" i="40" s="1"/>
  <c r="L34" i="40"/>
  <c r="M34" i="40" s="1"/>
  <c r="N34" i="40" s="1"/>
  <c r="L29" i="40"/>
  <c r="M29" i="40" s="1"/>
  <c r="N29" i="40" s="1"/>
  <c r="L28" i="40"/>
  <c r="M28" i="40" s="1"/>
  <c r="N28" i="40" s="1"/>
  <c r="L27" i="40"/>
  <c r="M27" i="40" s="1"/>
  <c r="N27" i="40" s="1"/>
  <c r="L26" i="40"/>
  <c r="M26" i="40" s="1"/>
  <c r="N26" i="40" s="1"/>
  <c r="L25" i="40"/>
  <c r="M25" i="40" s="1"/>
  <c r="N25" i="40" s="1"/>
  <c r="L24" i="40"/>
  <c r="M24" i="40" s="1"/>
  <c r="N24" i="40" s="1"/>
  <c r="L23" i="40"/>
  <c r="M23" i="40" s="1"/>
  <c r="N23" i="40" s="1"/>
  <c r="L22" i="40"/>
  <c r="M22" i="40" s="1"/>
  <c r="N22" i="40" s="1"/>
  <c r="L21" i="40"/>
  <c r="M21" i="40" s="1"/>
  <c r="N21" i="40" s="1"/>
  <c r="L20" i="40"/>
  <c r="M20" i="40" s="1"/>
  <c r="N20" i="40" s="1"/>
  <c r="L19" i="40"/>
  <c r="M19" i="40" s="1"/>
  <c r="N19" i="40" s="1"/>
  <c r="L18" i="40"/>
  <c r="M18" i="40" s="1"/>
  <c r="N18" i="40" s="1"/>
  <c r="L17" i="40"/>
  <c r="M17" i="40" s="1"/>
  <c r="N17" i="40" s="1"/>
  <c r="J40" i="51"/>
  <c r="L17" i="51"/>
  <c r="M17" i="51" s="1"/>
  <c r="N17" i="51" s="1"/>
  <c r="J20" i="48"/>
  <c r="J26" i="37"/>
  <c r="L25" i="37"/>
  <c r="M25" i="37" s="1"/>
  <c r="N25" i="37" s="1"/>
  <c r="L24" i="37"/>
  <c r="M24" i="37" s="1"/>
  <c r="N24" i="37" s="1"/>
  <c r="L23" i="37"/>
  <c r="M23" i="37" s="1"/>
  <c r="N23" i="37" s="1"/>
  <c r="M22" i="37"/>
  <c r="N22" i="37" s="1"/>
  <c r="L22" i="37"/>
  <c r="L21" i="37"/>
  <c r="M21" i="37" s="1"/>
  <c r="N21" i="37" s="1"/>
  <c r="L20" i="37"/>
  <c r="M20" i="37" s="1"/>
  <c r="N20" i="37" s="1"/>
  <c r="L19" i="37"/>
  <c r="M19" i="37" s="1"/>
  <c r="N19" i="37" s="1"/>
  <c r="L18" i="37"/>
  <c r="M18" i="37" s="1"/>
  <c r="N18" i="37" s="1"/>
  <c r="L17" i="37"/>
  <c r="M17" i="37" s="1"/>
  <c r="N17" i="37" s="1"/>
  <c r="M21" i="7" l="1"/>
  <c r="N21" i="7" s="1"/>
  <c r="L22" i="7"/>
  <c r="L19" i="38"/>
  <c r="M19" i="38" s="1"/>
  <c r="N19" i="38" s="1"/>
  <c r="L20" i="38"/>
  <c r="M20" i="38" s="1"/>
  <c r="N20" i="38" s="1"/>
  <c r="L21" i="38"/>
  <c r="M21" i="38" s="1"/>
  <c r="N21" i="38" s="1"/>
  <c r="L22" i="38"/>
  <c r="M22" i="38" s="1"/>
  <c r="N22" i="38" s="1"/>
  <c r="L23" i="38"/>
  <c r="M23" i="38" s="1"/>
  <c r="N23" i="38" s="1"/>
  <c r="L19" i="3"/>
  <c r="M19" i="3" s="1"/>
  <c r="N19" i="3" s="1"/>
  <c r="L16" i="52"/>
  <c r="M16" i="52" s="1"/>
  <c r="N16" i="52" s="1"/>
  <c r="L17" i="52"/>
  <c r="M17" i="52" s="1"/>
  <c r="N17" i="52" s="1"/>
  <c r="L20" i="1"/>
  <c r="M20" i="1" s="1"/>
  <c r="N20" i="1" s="1"/>
  <c r="L16" i="1"/>
  <c r="M16" i="1" s="1"/>
  <c r="N16" i="1" s="1"/>
  <c r="L16" i="32"/>
  <c r="M16" i="32" s="1"/>
  <c r="L23" i="1"/>
  <c r="L26" i="1"/>
  <c r="M26" i="1" s="1"/>
  <c r="N26" i="1" s="1"/>
  <c r="L30" i="1"/>
  <c r="L16" i="7"/>
  <c r="M16" i="7" s="1"/>
  <c r="N16" i="7" s="1"/>
  <c r="L17" i="61"/>
  <c r="M17" i="61" s="1"/>
  <c r="N17" i="61" s="1"/>
  <c r="J20" i="61"/>
  <c r="L19" i="61"/>
  <c r="M19" i="61" s="1"/>
  <c r="N19" i="61" s="1"/>
  <c r="L18" i="61"/>
  <c r="M18" i="61"/>
  <c r="N18" i="61" s="1"/>
  <c r="L16" i="61"/>
  <c r="M16" i="61" s="1"/>
  <c r="N16" i="61" s="1"/>
  <c r="L16" i="4"/>
  <c r="M16" i="4" s="1"/>
  <c r="N16" i="4" s="1"/>
  <c r="L17" i="4"/>
  <c r="M17" i="4" s="1"/>
  <c r="N17" i="4" s="1"/>
  <c r="L16" i="38"/>
  <c r="M16" i="38" s="1"/>
  <c r="N16" i="38" s="1"/>
  <c r="L17" i="38"/>
  <c r="M17" i="38" s="1"/>
  <c r="N17" i="38" s="1"/>
  <c r="L18" i="38"/>
  <c r="M18" i="38" s="1"/>
  <c r="N18" i="38" s="1"/>
  <c r="L18" i="3"/>
  <c r="M18" i="3" s="1"/>
  <c r="N18" i="3" s="1"/>
  <c r="L17" i="3"/>
  <c r="M17" i="3" s="1"/>
  <c r="N17" i="3" s="1"/>
  <c r="L24" i="1"/>
  <c r="M24" i="1" s="1"/>
  <c r="N24" i="1" s="1"/>
  <c r="L16" i="42"/>
  <c r="M16" i="42"/>
  <c r="N16" i="42" s="1"/>
  <c r="N17" i="42" s="1"/>
  <c r="L18" i="4"/>
  <c r="M18" i="4" s="1"/>
  <c r="N18" i="4" s="1"/>
  <c r="L16" i="33"/>
  <c r="M16" i="33" s="1"/>
  <c r="N16" i="33" s="1"/>
  <c r="L17" i="33"/>
  <c r="M17" i="33" s="1"/>
  <c r="N17" i="33" s="1"/>
  <c r="L28" i="1"/>
  <c r="M28" i="1" s="1"/>
  <c r="N28" i="1" s="1"/>
  <c r="L29" i="1"/>
  <c r="M29" i="1" s="1"/>
  <c r="N29" i="1" s="1"/>
  <c r="L19" i="2"/>
  <c r="M19" i="2" s="1"/>
  <c r="N19" i="2" s="1"/>
  <c r="L20" i="2"/>
  <c r="M20" i="2" s="1"/>
  <c r="N20" i="2" s="1"/>
  <c r="L21" i="2"/>
  <c r="M21" i="2" s="1"/>
  <c r="N21" i="2" s="1"/>
  <c r="L22" i="2"/>
  <c r="M22" i="2"/>
  <c r="N22" i="2" s="1"/>
  <c r="L23" i="2"/>
  <c r="M23" i="2" s="1"/>
  <c r="N23" i="2" s="1"/>
  <c r="L16" i="51"/>
  <c r="M16" i="51" s="1"/>
  <c r="N16" i="51" s="1"/>
  <c r="N40" i="51" s="1"/>
  <c r="L22" i="1"/>
  <c r="M22" i="1" s="1"/>
  <c r="N22" i="1" s="1"/>
  <c r="L16" i="48"/>
  <c r="M16" i="48" s="1"/>
  <c r="N16" i="48" s="1"/>
  <c r="N20" i="48" s="1"/>
  <c r="L16" i="3"/>
  <c r="M16" i="3" s="1"/>
  <c r="N16" i="3" s="1"/>
  <c r="L19" i="1"/>
  <c r="M19" i="1" s="1"/>
  <c r="N19" i="1" s="1"/>
  <c r="J17" i="42"/>
  <c r="J31" i="41"/>
  <c r="L17" i="41"/>
  <c r="M17" i="41" s="1"/>
  <c r="N17" i="41" s="1"/>
  <c r="L16" i="41"/>
  <c r="M16" i="41" s="1"/>
  <c r="N16" i="41" s="1"/>
  <c r="L18" i="41"/>
  <c r="M18" i="41" s="1"/>
  <c r="N18" i="41" s="1"/>
  <c r="J35" i="40"/>
  <c r="L16" i="40"/>
  <c r="M16" i="40" s="1"/>
  <c r="N16" i="40" s="1"/>
  <c r="N35" i="40" s="1"/>
  <c r="L25" i="1"/>
  <c r="M25" i="1" s="1"/>
  <c r="N25" i="1" s="1"/>
  <c r="L21" i="1"/>
  <c r="M21" i="1" s="1"/>
  <c r="N21" i="1" s="1"/>
  <c r="J27" i="38"/>
  <c r="L16" i="2"/>
  <c r="M16" i="2" s="1"/>
  <c r="N16" i="2" s="1"/>
  <c r="L17" i="32"/>
  <c r="M17" i="32" s="1"/>
  <c r="N17" i="32" s="1"/>
  <c r="L17" i="1"/>
  <c r="M17" i="1" s="1"/>
  <c r="N17" i="1" s="1"/>
  <c r="J24" i="5"/>
  <c r="L16" i="5"/>
  <c r="M16" i="5" s="1"/>
  <c r="N16" i="5" s="1"/>
  <c r="J18" i="33"/>
  <c r="L17" i="2"/>
  <c r="M17" i="2" s="1"/>
  <c r="N17" i="2" s="1"/>
  <c r="J56" i="7"/>
  <c r="L18" i="2"/>
  <c r="M18" i="2" s="1"/>
  <c r="N18" i="2" s="1"/>
  <c r="J29" i="4"/>
  <c r="J68" i="3"/>
  <c r="L18" i="1"/>
  <c r="M18" i="1" s="1"/>
  <c r="N18" i="1" s="1"/>
  <c r="J25" i="2"/>
  <c r="L16" i="37"/>
  <c r="M16" i="37" s="1"/>
  <c r="N16" i="37" s="1"/>
  <c r="N26" i="37" s="1"/>
  <c r="M22" i="7" l="1"/>
  <c r="N22" i="7" s="1"/>
  <c r="L23" i="7"/>
  <c r="N38" i="52"/>
  <c r="N20" i="61"/>
  <c r="N25" i="2"/>
  <c r="N31" i="41"/>
  <c r="N29" i="4"/>
  <c r="N18" i="33"/>
  <c r="N24" i="5"/>
  <c r="N27" i="38"/>
  <c r="N68" i="3"/>
  <c r="J31" i="1"/>
  <c r="J18" i="32"/>
  <c r="M23" i="1"/>
  <c r="N23" i="1" s="1"/>
  <c r="L27" i="1"/>
  <c r="M27" i="1" s="1"/>
  <c r="N27" i="1" s="1"/>
  <c r="M30" i="1"/>
  <c r="N30" i="1" s="1"/>
  <c r="M23" i="7" l="1"/>
  <c r="N23" i="7" s="1"/>
  <c r="L24" i="7"/>
  <c r="N31" i="1"/>
  <c r="N16" i="32"/>
  <c r="N18" i="32" s="1"/>
  <c r="L25" i="7" l="1"/>
  <c r="M24" i="7"/>
  <c r="N24" i="7" s="1"/>
  <c r="M25" i="7" l="1"/>
  <c r="N25" i="7" s="1"/>
  <c r="L26" i="7"/>
  <c r="M26" i="7" l="1"/>
  <c r="N26" i="7" s="1"/>
  <c r="L27" i="7"/>
  <c r="M27" i="7" l="1"/>
  <c r="N27" i="7" s="1"/>
  <c r="L28" i="7"/>
  <c r="L29" i="7" l="1"/>
  <c r="M28" i="7"/>
  <c r="N28" i="7" s="1"/>
  <c r="M29" i="7" l="1"/>
  <c r="N29" i="7" s="1"/>
  <c r="L30" i="7"/>
  <c r="M30" i="7" l="1"/>
  <c r="N30" i="7" s="1"/>
  <c r="L31" i="7"/>
  <c r="M31" i="7" l="1"/>
  <c r="N31" i="7" s="1"/>
  <c r="L32" i="7"/>
  <c r="L33" i="7" l="1"/>
  <c r="M32" i="7"/>
  <c r="N32" i="7" s="1"/>
  <c r="M33" i="7" l="1"/>
  <c r="N33" i="7" s="1"/>
  <c r="L34" i="7"/>
  <c r="M34" i="7" l="1"/>
  <c r="N34" i="7" s="1"/>
  <c r="L35" i="7"/>
  <c r="M35" i="7" l="1"/>
  <c r="N35" i="7" s="1"/>
  <c r="L36" i="7"/>
  <c r="L37" i="7" l="1"/>
  <c r="M36" i="7"/>
  <c r="N36" i="7" s="1"/>
  <c r="M37" i="7" l="1"/>
  <c r="N37" i="7" s="1"/>
  <c r="L38" i="7"/>
  <c r="M38" i="7" l="1"/>
  <c r="N38" i="7" s="1"/>
  <c r="L39" i="7"/>
  <c r="M39" i="7" l="1"/>
  <c r="N39" i="7" s="1"/>
  <c r="L40" i="7"/>
  <c r="L41" i="7" l="1"/>
  <c r="M40" i="7"/>
  <c r="N40" i="7" s="1"/>
  <c r="M41" i="7" l="1"/>
  <c r="N41" i="7" s="1"/>
  <c r="L42" i="7"/>
  <c r="M42" i="7" l="1"/>
  <c r="N42" i="7" s="1"/>
  <c r="L43" i="7"/>
  <c r="M43" i="7" l="1"/>
  <c r="N43" i="7" s="1"/>
  <c r="L44" i="7"/>
  <c r="L45" i="7" l="1"/>
  <c r="M44" i="7"/>
  <c r="N44" i="7" s="1"/>
  <c r="L46" i="7" l="1"/>
  <c r="M45" i="7"/>
  <c r="N45" i="7" s="1"/>
  <c r="M46" i="7" l="1"/>
  <c r="N46" i="7" s="1"/>
  <c r="L47" i="7"/>
  <c r="L48" i="7" l="1"/>
  <c r="M47" i="7"/>
  <c r="N47" i="7" s="1"/>
  <c r="L49" i="7" l="1"/>
  <c r="M48" i="7"/>
  <c r="N48" i="7" s="1"/>
  <c r="L50" i="7" l="1"/>
  <c r="M49" i="7"/>
  <c r="N49" i="7" s="1"/>
  <c r="M50" i="7" l="1"/>
  <c r="N50" i="7" s="1"/>
  <c r="L51" i="7"/>
  <c r="L52" i="7" l="1"/>
  <c r="M51" i="7"/>
  <c r="N51" i="7" s="1"/>
  <c r="L53" i="7" l="1"/>
  <c r="M52" i="7"/>
  <c r="N52" i="7" s="1"/>
  <c r="M53" i="7" l="1"/>
  <c r="N53" i="7" s="1"/>
  <c r="L54" i="7"/>
  <c r="M54" i="7" l="1"/>
  <c r="N54" i="7" s="1"/>
  <c r="L55" i="7"/>
  <c r="M55" i="7" s="1"/>
  <c r="N55" i="7" s="1"/>
  <c r="N56" i="7" s="1"/>
</calcChain>
</file>

<file path=xl/sharedStrings.xml><?xml version="1.0" encoding="utf-8"?>
<sst xmlns="http://schemas.openxmlformats.org/spreadsheetml/2006/main" count="1298" uniqueCount="423">
  <si>
    <t>Ponudnik:</t>
  </si>
  <si>
    <t>naziv:</t>
  </si>
  <si>
    <t xml:space="preserve">transakcijski račun: </t>
  </si>
  <si>
    <t>naslov:</t>
  </si>
  <si>
    <t>davčna številka:</t>
  </si>
  <si>
    <t xml:space="preserve">Naročnik: </t>
  </si>
  <si>
    <t>zap. št.</t>
  </si>
  <si>
    <t>izdelek</t>
  </si>
  <si>
    <t>ocenjena količina</t>
  </si>
  <si>
    <t>enota mere (EnM)</t>
  </si>
  <si>
    <t>lastna proizvodnja</t>
  </si>
  <si>
    <t>kvaliteta / pridelava / znak kakovosti</t>
  </si>
  <si>
    <t>šifra izdelka</t>
  </si>
  <si>
    <t>trgovsko ime živila / naziv izdelka / proizvajalec</t>
  </si>
  <si>
    <t>izhodiščna cena na EnM v EUR brez DDV</t>
  </si>
  <si>
    <t>davek v %</t>
  </si>
  <si>
    <t>davek v EUR</t>
  </si>
  <si>
    <t>končna cena na EnM v EUR z DDV</t>
  </si>
  <si>
    <t>SKUPAJ cena za ocenjeno količino v EUR z DDV</t>
  </si>
  <si>
    <t>DA</t>
  </si>
  <si>
    <t>NE</t>
  </si>
  <si>
    <t>kraj in datum:_________________________</t>
  </si>
  <si>
    <t>žig</t>
  </si>
  <si>
    <t>podpis odgovorne osebe: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</si>
  <si>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</si>
  <si>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</si>
  <si>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</si>
  <si>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</si>
  <si>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</si>
  <si>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</si>
  <si>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</si>
  <si>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</si>
  <si>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</si>
  <si>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</si>
  <si>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</si>
  <si>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</si>
  <si>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</si>
  <si>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</si>
  <si>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33.</t>
  </si>
  <si>
    <t>SKUPAJ VREDNOST za 1. sklop v EUR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</si>
  <si>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</si>
  <si>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</si>
  <si>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</si>
  <si>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</si>
  <si>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</si>
  <si>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</si>
  <si>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</si>
  <si>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</si>
  <si>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</si>
  <si>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</si>
  <si>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</si>
  <si>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</si>
  <si>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</si>
  <si>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</si>
  <si>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</si>
  <si>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</si>
  <si>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</si>
  <si>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</si>
  <si>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34.</t>
  </si>
  <si>
    <t>35.</t>
  </si>
  <si>
    <t>SKUPAJ VREDNOST za 2. sklop v EUR</t>
  </si>
  <si>
    <t>SKUPAJ VREDNOST za 4. sklop v EUR</t>
  </si>
  <si>
    <t>SKUPAJ VREDNOST za 5. sklop v EUR</t>
  </si>
  <si>
    <t>SKUPAJ VREDNOST za 7. sklop v EUR</t>
  </si>
  <si>
    <t>SKUPAJ VREDNOST za 8. sklop v EUR</t>
  </si>
  <si>
    <t>SKUPAJ VREDNOST za 9. sklop v EUR</t>
  </si>
  <si>
    <t>SKUPAJ VREDNOST za 10. sklop v EUR</t>
  </si>
  <si>
    <t>36.</t>
  </si>
  <si>
    <t>37.</t>
  </si>
  <si>
    <t>38.</t>
  </si>
  <si>
    <t>39.</t>
  </si>
  <si>
    <t>40.</t>
  </si>
  <si>
    <t>41.</t>
  </si>
  <si>
    <t>42.</t>
  </si>
  <si>
    <t>SKUPAJ VREDNOST za 12. sklop v EUR</t>
  </si>
  <si>
    <t>SKUPAJ VREDNOST za 13. sklop v EUR</t>
  </si>
  <si>
    <t>SKUPAJ VREDNOST za 14. sklop v EUR</t>
  </si>
  <si>
    <t>SKUPAJ VREDNOST za 15. sklop v EUR</t>
  </si>
  <si>
    <t>SKUPAJ VREDNOST za 16. sklop v EUR</t>
  </si>
  <si>
    <t>SKUPAJ VREDNOST za 17. sklop v EUR</t>
  </si>
  <si>
    <t>SKUPAJ VREDNOST za 6. sklop v EUR</t>
  </si>
  <si>
    <t>kg</t>
  </si>
  <si>
    <t>1. SKLOP: MESO IN MESNI IZDELKI</t>
  </si>
  <si>
    <t>125 g</t>
  </si>
  <si>
    <t>180 g</t>
  </si>
  <si>
    <t>250 g</t>
  </si>
  <si>
    <t>2 dl</t>
  </si>
  <si>
    <t>10 litrov</t>
  </si>
  <si>
    <t>liter</t>
  </si>
  <si>
    <t>3 kg</t>
  </si>
  <si>
    <t>5 kg</t>
  </si>
  <si>
    <t>150 g</t>
  </si>
  <si>
    <t>SLADOLED, kornet, vanilija, 125 ml</t>
  </si>
  <si>
    <t>125 ml</t>
  </si>
  <si>
    <t>70 ml</t>
  </si>
  <si>
    <t>500 g</t>
  </si>
  <si>
    <t>25 g</t>
  </si>
  <si>
    <t>1000 g</t>
  </si>
  <si>
    <t>30 g</t>
  </si>
  <si>
    <t>160 g</t>
  </si>
  <si>
    <t>5 litrov</t>
  </si>
  <si>
    <t>0,5 litra</t>
  </si>
  <si>
    <t>40 g</t>
  </si>
  <si>
    <t>SMETANA, kisla, polnomastna, pakirana po 500 g</t>
  </si>
  <si>
    <t>20 g</t>
  </si>
  <si>
    <t>43.</t>
  </si>
  <si>
    <t>44.</t>
  </si>
  <si>
    <t>45.</t>
  </si>
  <si>
    <t>46.</t>
  </si>
  <si>
    <t>47.</t>
  </si>
  <si>
    <t>48.</t>
  </si>
  <si>
    <t>49.</t>
  </si>
  <si>
    <t>50.</t>
  </si>
  <si>
    <t>200 g</t>
  </si>
  <si>
    <t>800 g</t>
  </si>
  <si>
    <t>2 litra</t>
  </si>
  <si>
    <t>51.</t>
  </si>
  <si>
    <t>52.</t>
  </si>
  <si>
    <t xml:space="preserve"> </t>
  </si>
  <si>
    <r>
      <t>PREDRAČUN</t>
    </r>
    <r>
      <rPr>
        <sz val="8"/>
        <rFont val="Tahoma"/>
        <family val="2"/>
        <charset val="238"/>
      </rPr>
      <t xml:space="preserve"> za leto 2017</t>
    </r>
  </si>
  <si>
    <r>
      <t>PREDRAČUN</t>
    </r>
    <r>
      <rPr>
        <sz val="8"/>
        <rFont val="Tahoma"/>
        <family val="2"/>
        <charset val="238"/>
      </rPr>
      <t xml:space="preserve"> do 31. marca 2017</t>
    </r>
  </si>
  <si>
    <t>SKUPAJ VREDNOST za 3. sklop v EUR</t>
  </si>
  <si>
    <t>SKUPAJ VREDNOST za 11. sklop v EUR</t>
  </si>
  <si>
    <t>2. SKLOP: PERUTNINA</t>
  </si>
  <si>
    <t>9. SKLOP: SLADOLED</t>
  </si>
  <si>
    <t>SLADOLED, lučka, 70 ml</t>
  </si>
  <si>
    <t>8 dag</t>
  </si>
  <si>
    <t>1 jajce</t>
  </si>
  <si>
    <t>2500 g</t>
  </si>
  <si>
    <t>naziv: Osnovna šola Cirila Kosmača Piran</t>
  </si>
  <si>
    <t>naslov: Oljčna pot 24, 6330 Piran - Pirano</t>
  </si>
  <si>
    <t>transakcijski račun: SI56 0129 0603 0674 529</t>
  </si>
  <si>
    <t>davčna številka: 84652594</t>
  </si>
  <si>
    <t>KLOBASA, kranjska, za kuhanje, I. kvalitete</t>
  </si>
  <si>
    <t>MLETO MESO, iz govejega mesa, sveže, I. kvalitete</t>
  </si>
  <si>
    <t>MLETO MESO, mešano, iz svinjskega in govejega mesa - v razmerju 1:1, sveže, I. kvalitete</t>
  </si>
  <si>
    <t>PRŠUT, kraški, I. kvalitete, v kosu</t>
  </si>
  <si>
    <t xml:space="preserve">PRŠUT KUHAN, kraški, I. kvalitete, narezan </t>
  </si>
  <si>
    <t>SALAMA, mortadela, navadna, narezana ali v kosu - odvisno od naročila, I. kvalitete</t>
  </si>
  <si>
    <t>SALAMA, suha, svinjska, drobno mleta, narezana ali v kosu - odvisno od naročila, I. kvalitete</t>
  </si>
  <si>
    <t xml:space="preserve">SALAMA, suha, goveja, drobno mleta, narazana ali v kosu-odvisno od naročila, 1. kvalitetae </t>
  </si>
  <si>
    <t>SVINJSKA REBRA, suha, I. kvalitete</t>
  </si>
  <si>
    <t>SVINJSKO MESO, kare, sveže, s kostmi, I. kvalitete, porcijsko</t>
  </si>
  <si>
    <t>SVINJSKO MESO, sveže, stegno, brez kosti, 0% odpadka, I. kvalitete, narezano na zrezke</t>
  </si>
  <si>
    <t>TELEČJE MESO, vakumsko pakirano, pleče, brez kosti, 0% odpadka, I. kvalitete, narezano na kocke</t>
  </si>
  <si>
    <t>JUNČJE MESO, sveže, stegno, brez kosti, 0% odpadka, I. kvalitete, narezano na zrezke</t>
  </si>
  <si>
    <t>JUNČJE MESO, sveže, pleča, brez kosti, 0% odpadka, I. kvalitete, narezano na kocke</t>
  </si>
  <si>
    <t>GOVEJE MESO, rebra ali prsa, za juho</t>
  </si>
  <si>
    <t>Zahtevana dostava: 3x tedensko med 07:00 in 08:00 uro na matično enoto šole</t>
  </si>
  <si>
    <t>Zahtevana dostava: 2x tedensko med 07:00 in 08:00 uro na matično enoto šole</t>
  </si>
  <si>
    <t>HRENOVKE, piščančje, velike, sveže, I. kvalitete</t>
  </si>
  <si>
    <t>PIŠČANČJE MESO, bedra, sveže, s kostmi, I. kvalitete</t>
  </si>
  <si>
    <t>PIŠČANČJE MESO, sveže, prsa, narezano na zrezke, I. kvalitete</t>
  </si>
  <si>
    <t>PURANJE MESO, file, brez kosti, sveže, I. kvalitete, 0% odpadka, narezano na zrezke po 100-120 g</t>
  </si>
  <si>
    <t>PURANJI FILE, kocke, sveže</t>
  </si>
  <si>
    <t>PIŠČANČJI FILE, kocke, sveže</t>
  </si>
  <si>
    <t xml:space="preserve">SALAMA, PIŠČANČJE PRSI v ovitku-pečene </t>
  </si>
  <si>
    <t>SALAMA, posebna, piščančja, v kosu, I. kvalitete</t>
  </si>
  <si>
    <t>SALAMA, posebna, puranja, v kosu, I. kvalitete</t>
  </si>
  <si>
    <t>KOKOŠ, zmrznjena, očiščena, cela, s kostmi, I. kvalitete (za juho)</t>
  </si>
  <si>
    <t>3. SKLOP: ZAMRZNJENE RIBE</t>
  </si>
  <si>
    <t xml:space="preserve">ORADA, file, brez kosti, zamrznjena, kosi glede na naročilo </t>
  </si>
  <si>
    <t>OSLIČ, file, brez kosti, v bloku, zamrznjen, kosi glede na naročilo</t>
  </si>
  <si>
    <t xml:space="preserve">MORSKI LIST, file, brez kosti, zamrznjen  </t>
  </si>
  <si>
    <t>TUNA, file, zamrznjena</t>
  </si>
  <si>
    <t>4. SKLOP: MLEKO IN MLEČNI IZDELKI</t>
  </si>
  <si>
    <t>Zahtevana dostava: dnevno med 07:00 in 08:00 uro na matično enoto šole in Podružnično šolo Portorož</t>
  </si>
  <si>
    <t>DESERT, jogurtova smetana, sadni, različni okusi, pakiran po 150 g</t>
  </si>
  <si>
    <t>JOGURT, navadni, s 3,2% m.m., pakiran v lončku po 180 g</t>
  </si>
  <si>
    <t>JOGURT, sadni, z večjimi koški sadja, različni okusi, pakiran v lončku po 180 g</t>
  </si>
  <si>
    <t>JOGURT, navadni, tekoči, 3, 5% m. m., v plastenki po 180 g</t>
  </si>
  <si>
    <t>JOGURT, sadni, tekoči, 3, 5% m. m., v plastenki po 180 g</t>
  </si>
  <si>
    <t>MASLO, surovo, pakirano po 20 g</t>
  </si>
  <si>
    <t>MASLO, surovo, pakirano po 250 g</t>
  </si>
  <si>
    <t>MLEKO, pasterizirano, s 3,5% m.m., pakirano po 1 liter</t>
  </si>
  <si>
    <t>MLEKO, pasterizirano, s 3,5% m.m., pakirano po 10 litrov</t>
  </si>
  <si>
    <t>SIR, poltrdi, polmastni, s 25% m.m.</t>
  </si>
  <si>
    <t>SIR, ribani, parmezan, pakiran po 1 kg</t>
  </si>
  <si>
    <t>SIR, topljeni, koščki v škatli, pakirani po 180 g</t>
  </si>
  <si>
    <t>SIRNI NAMAZ, pakiran v loncu po 3 kg</t>
  </si>
  <si>
    <t>SIRNI NAMAZ, s smetano, pakiran po 500 g</t>
  </si>
  <si>
    <t>SKUTA, s 35% m.m., pakirana po 5 kg</t>
  </si>
  <si>
    <t>SKUTA, sadna, različni okusi, pakirana po 125 g</t>
  </si>
  <si>
    <t>SKUTA, z 10% m.m., pakirana po 5 kg</t>
  </si>
  <si>
    <t>SMETANA, rastlinska, za stepanje, pakirana po 1 liter</t>
  </si>
  <si>
    <t>SMETANA, sladka, s 35% m.m., pakirana po 1 liter</t>
  </si>
  <si>
    <t xml:space="preserve">ČOKOLADNI PUDNIG, desert, 180 g </t>
  </si>
  <si>
    <t xml:space="preserve">VANILIJEV PUDING, desert, 180 g </t>
  </si>
  <si>
    <t>1 liter</t>
  </si>
  <si>
    <t>1 box = 10 litrov</t>
  </si>
  <si>
    <t>0,5 kg</t>
  </si>
  <si>
    <t xml:space="preserve">MLEKO, trajno, 200 ml </t>
  </si>
  <si>
    <t>MLEKO, trajno, ČOKOLADNO,  200 ml</t>
  </si>
  <si>
    <t>5. SKLOP: EKOLOŠKI MLEČNI IZDELKI</t>
  </si>
  <si>
    <r>
      <t xml:space="preserve">JOGURT, probiotični, sadni, </t>
    </r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>, s 3,5% m.m., pakiran v lončku po 150 g</t>
    </r>
  </si>
  <si>
    <r>
      <t xml:space="preserve">JOGURT, probiotični, navadni, </t>
    </r>
    <r>
      <rPr>
        <b/>
        <sz val="8"/>
        <rFont val="Tahoma"/>
        <family val="2"/>
        <charset val="238"/>
      </rPr>
      <t>BIO</t>
    </r>
    <r>
      <rPr>
        <sz val="8"/>
        <rFont val="Tahoma"/>
        <family val="2"/>
      </rPr>
      <t>, s 3,5% m.m., pakiran v lončku po 150 g</t>
    </r>
  </si>
  <si>
    <t>6. SKLOP: KRUH IN PEKOVSKI IZDELKI</t>
  </si>
  <si>
    <t>KRUH, ajdov, v modelu, teža 800 g</t>
  </si>
  <si>
    <t>BOMBETA, makova, teža 6 dag</t>
  </si>
  <si>
    <t>KAJZERICA, bela, teža 6 dag</t>
  </si>
  <si>
    <t>KAJZERICA, bela, teža 8 dag</t>
  </si>
  <si>
    <t>KRUH, črni, v modelu, teža 800 g</t>
  </si>
  <si>
    <t>KRUH, graham, v modelu, teža 800 g</t>
  </si>
  <si>
    <t>KRUH, koruzni, v modelu, teža 800 g</t>
  </si>
  <si>
    <t>KRUH, ovseni, mešani, štruca, teža 800 g</t>
  </si>
  <si>
    <t>KRUH, ovseni, v modelu, teža 800 g</t>
  </si>
  <si>
    <t>KRUH, polbeli ali polčrni, v modelu, teža 800 g</t>
  </si>
  <si>
    <t>KRUH, rženi, v modelu, teža 800 g</t>
  </si>
  <si>
    <t>KRUH, zrnati, v modelu, teža 800 g</t>
  </si>
  <si>
    <t>ŠTRUČKA, graham, teža 6 dag</t>
  </si>
  <si>
    <t>ŠTRUČKA, sezam, teža 6 dag</t>
  </si>
  <si>
    <t>ŽEMLJA, bela, teža 6 dag</t>
  </si>
  <si>
    <t>ŽEMLJA, bela, teža 8 dag</t>
  </si>
  <si>
    <t>ŽEMLJA, ajdova, teža 8 dag</t>
  </si>
  <si>
    <t>ŽEMLJA, ajdova, teža 6 dag</t>
  </si>
  <si>
    <t>6 dag</t>
  </si>
  <si>
    <t>KRUH, pirin, štruca ali v modelu, teža 800 g</t>
  </si>
  <si>
    <t>7. SKLOP: SLAŠČICE</t>
  </si>
  <si>
    <t>PLETENKA, mlečna, teža 8 dag</t>
  </si>
  <si>
    <t>ROGLJIČ, francoski, polnozrnat, teža 9 dag</t>
  </si>
  <si>
    <t>ROGLJIČ, kruh, mlečni, teža  8 dag</t>
  </si>
  <si>
    <t>ROGLJIČ, kruh, mlečni, teža 6 dag</t>
  </si>
  <si>
    <t xml:space="preserve">KEKSI, polnozrnati, 1 kg </t>
  </si>
  <si>
    <t>KEKSI, čajni, teža 1 kg</t>
  </si>
  <si>
    <t>KROF, z marmelado, teža 6 dag</t>
  </si>
  <si>
    <t>KROF, z marmelado, teža 8 dag</t>
  </si>
  <si>
    <t xml:space="preserve">MARMORNI KOLAČ, teža 500g </t>
  </si>
  <si>
    <t>9 dag</t>
  </si>
  <si>
    <t>8. SKLOP: IZDELKI IZ ŽIT IN MLEVSKI IZDELKI</t>
  </si>
  <si>
    <t>Zahtevana dostava: 2x tedensko med 08:00 in 10:00 uro na matično enoto šole in Podružnično šolo Portorož</t>
  </si>
  <si>
    <t>JEŠPRENJ, oluščeni ječmen, pakiran po 1 kg</t>
  </si>
  <si>
    <t>KAŠA, ajdova, pakirana po 1 kg</t>
  </si>
  <si>
    <t>KAŠA, prosena, pakirana po 1 kg</t>
  </si>
  <si>
    <t xml:space="preserve">KORUZNI KOSMIČI, brez dodanega sladkorja, pakirano po 1 kg </t>
  </si>
  <si>
    <t>KUS KUS, navadni, pakiran po 5 kg</t>
  </si>
  <si>
    <t>MOKA, gladka, pšenična, bela, T 500, pakirana po 5 kg</t>
  </si>
  <si>
    <t>MOKA, ostra, pšenična, bela, pakirana po 1 kg</t>
  </si>
  <si>
    <t xml:space="preserve">MUESLI, brez dodanega sladkorja po 1 kg </t>
  </si>
  <si>
    <t>POLENTA, pakirana po 5 kg</t>
  </si>
  <si>
    <t>REZANCI, jajčni, široki, pakirani po 10 kg</t>
  </si>
  <si>
    <t>RIŽ, bel, dolgozrnat, pakiran po 1 kg</t>
  </si>
  <si>
    <t>TESTENINE, jajčne, polžki, drobni, pakirani po 10 kg</t>
  </si>
  <si>
    <t>TESTENINE, jajčne, svedri, pakirani po 10 kg</t>
  </si>
  <si>
    <t xml:space="preserve">TESTENINE, jajčne, peresniki, pakirani po 5 kg </t>
  </si>
  <si>
    <t xml:space="preserve">TESTENINE, rezanci, špinačni, pakirani po 6 kg </t>
  </si>
  <si>
    <t>TESTENINE, jajčne, špageti, št. 7, pakirani po 10 kg</t>
  </si>
  <si>
    <t>ZAKUHA, jušni rezanci, pakirani po 1 kg</t>
  </si>
  <si>
    <t>ZAKUHA, rinčice, pakirane po 1 kg</t>
  </si>
  <si>
    <t>ZAKUHA, rižek, pakiran po 1 kg</t>
  </si>
  <si>
    <t>ZAKUHA, zvezdice, pakirane po 1 kg</t>
  </si>
  <si>
    <t>ZDROB, koruzni, pakiran po 1 kg</t>
  </si>
  <si>
    <t>ZDROB, instant, pirin, pakiran 250 g - 1 kg</t>
  </si>
  <si>
    <t>Zahtevana dostava: glede na naročila naročnika; med 08:00 in 10:00 uro na matično enoto šole in Podružnično šolo Portorož</t>
  </si>
  <si>
    <t>10. sklop: SADJE IN ZELENJAVA</t>
  </si>
  <si>
    <t>Zahtevana dostava: dnevno med 07:00 in 09:00 uro na matično enoto šole in Podružnično šolo Portorož;  obvezno ponuditi "I" (zimsko obdobje) in "I/II" (zimsko in poletno obdobje)</t>
  </si>
  <si>
    <t>BANANE, brez gnitja in poškodb, I. kvalitete I/II</t>
  </si>
  <si>
    <t>11. sklop: EKOLOŠKO SADJE IN ZELENJAVA</t>
  </si>
  <si>
    <t>12. sklop: KONZERVIRANI IZDELKI</t>
  </si>
  <si>
    <t>Zahtevana dostava: 2x tedensko med 08:00 in 10:00 uro na matično enoto šole</t>
  </si>
  <si>
    <t>DVOBARVNI KREMNI NAMAZ, mešanica kakavovega in mlečnega namaza, pakiran po 2500 g, Viki krema in enakovredno</t>
  </si>
  <si>
    <t>GOBE, šampinjoni, v slanici, rezani, pakirani po 390 g</t>
  </si>
  <si>
    <t xml:space="preserve">BRESKVE v kompotu, pakirane po 2 kg </t>
  </si>
  <si>
    <t>KUMARICE, v kisu, pakirane po 4000 g</t>
  </si>
  <si>
    <t>MAJONEZA, pakirana po 600 g</t>
  </si>
  <si>
    <t>MARMELADA, mešana, pakirana po 3000 g</t>
  </si>
  <si>
    <t>MARMELADA, porcijska, različni okusi, pakirana po 25 g</t>
  </si>
  <si>
    <t xml:space="preserve">OLIVE, v slanici, brez kiščic, 1 kg </t>
  </si>
  <si>
    <t>PARADIŽNIKOVI PELATI, pakirani po 3000 g</t>
  </si>
  <si>
    <t>PAŠTETA, jetrna, pakirana po 800 g</t>
  </si>
  <si>
    <t>PAŠTETA, piščančja, pakirana po 30 g</t>
  </si>
  <si>
    <t>PESA, rdeča, pakirana po 4000 g</t>
  </si>
  <si>
    <t>TUNA, fileti, v rastlinskem olju, pakirana po 1705 g</t>
  </si>
  <si>
    <t>DVOBARVNI KREMNI NAMAZ, mešanica kakavovega in mlečnega namaza, pakiran po 40 g, Viki krema in enakovredno</t>
  </si>
  <si>
    <t>4000 g</t>
  </si>
  <si>
    <t>3000 g</t>
  </si>
  <si>
    <t>390 g</t>
  </si>
  <si>
    <t>VIŠNJE v kompotu, brez koščic, pakirane po 1000 g</t>
  </si>
  <si>
    <t>600 g</t>
  </si>
  <si>
    <t>2000 g</t>
  </si>
  <si>
    <t>1705 g</t>
  </si>
  <si>
    <t>13. sklop: ZAMRZNJENA ŽIVILA</t>
  </si>
  <si>
    <t xml:space="preserve">GRAH, pakiran po 1 kg </t>
  </si>
  <si>
    <t>KROKETI zdrobovi, pakirani po 1 kg</t>
  </si>
  <si>
    <t>KROKETI krompirjevi, pakirani po 1 kg</t>
  </si>
  <si>
    <t>KORUZA, sladka, pakirana po 2,5 kg</t>
  </si>
  <si>
    <t>LAZANJA, predkuhana, pakirana po 5 kg</t>
  </si>
  <si>
    <t>OCVRTKI, krompirjevi, s skuto</t>
  </si>
  <si>
    <t>OHROVT, brstični, pakiran po 2,5 kg</t>
  </si>
  <si>
    <t>POLPETI, sojini, pakirani po 1 kg</t>
  </si>
  <si>
    <t>SVALJKI, krompirjevi, pakirani po 1 kg</t>
  </si>
  <si>
    <t>ŠPINAČA, briketi, pasirana, pakirana po 2,5 kg</t>
  </si>
  <si>
    <t>TESTO, listnato, pakirano po 1000 g</t>
  </si>
  <si>
    <t>TORTELINI, sirovi, pakirani po 2 kg</t>
  </si>
  <si>
    <t>ZREZKI, zelenjavni, pakirani po 1 kg</t>
  </si>
  <si>
    <t>14. sklop: SOKOVI IN SIRUPI</t>
  </si>
  <si>
    <t>SADNI SIRUP, malina, brez kemičnih konzervansov in aditivov, pakiran po 5 litrov</t>
  </si>
  <si>
    <t>SADNI SIRUP, pomaranča, brez kemičnih konzervansov in aditivov, pakiran po 5 litrov</t>
  </si>
  <si>
    <t>VODA, negazirana, brez okusa, pakirana po 0,5 litra</t>
  </si>
  <si>
    <t>2 dcl</t>
  </si>
  <si>
    <t>NEKTAR, sadni, jabolko, brez kemičnih konzervansov, pakiran po 2 dcl, s slamico</t>
  </si>
  <si>
    <t>SADNI SIRUP, gozdni sadeži, brez kemičnih konzervansov in aditivov, pakiran po 5 litrov</t>
  </si>
  <si>
    <t>SOK, 100% , sadni, ananas, brez kemičnih konzervansov, umetnih sladil in aditivov, pakiran po 1 l</t>
  </si>
  <si>
    <t>SOK, 100% , sadni, pomaranča, brez kemičnih konzervansov, umetnih sladil in aditivov, pakiran po 1 l</t>
  </si>
  <si>
    <t>SOK, 100%, sadni, jabolko, brez kemičnih konzervansov, umetnih sladil in aditivov, pakiran po 1 l</t>
  </si>
  <si>
    <t>15. sklop: OSTALA ŽIVILA</t>
  </si>
  <si>
    <t>16. sklop: SADNO-ŽITNE REZINE</t>
  </si>
  <si>
    <t>SADNO ŽITNA REZINA, gozdni sadeži 30 g, min. 33 % sadja, prelita z jogurtovim prelivom, Frutabela ali enakovredno</t>
  </si>
  <si>
    <t>SADNO ŽITNA REZINA, marelica 30 g, min. 33% sadja, prelita z jogurtovim prelivom, Frutabela ali enakovredno</t>
  </si>
  <si>
    <t>SADNO ŽITNA REZINA, višnja 30g, min. 33% sadja, prelita z jogurtovim prelivom, Frutabela ali enakovredno</t>
  </si>
  <si>
    <t>SADNO ŽITNA REZINA, jagoda 30g, min. 33% sadja, prelita z jogurtovim prelivom, Frutabela ali enakovredno</t>
  </si>
  <si>
    <t>Zahtevana dostava: 1x mesečno med 08:00 in 10:00 uro na matično enoto šole</t>
  </si>
  <si>
    <t>BAZILIKA, pakirana po 160 g</t>
  </si>
  <si>
    <t>CIMET, mleti, pakiran po 38 g</t>
  </si>
  <si>
    <t>ČAJ, gozdni sadeži, v filter vrečkah, pakiran po 1 kg</t>
  </si>
  <si>
    <t>ČAJ, jagoda, v filter vrečkah, pakiran po 1 kg</t>
  </si>
  <si>
    <t>ČAJ, malina, rinfuza, pakiran po 1 kg</t>
  </si>
  <si>
    <t>ČAJ, malina, v filter vrečkah, pakiran po 1 kg</t>
  </si>
  <si>
    <t>ČAJ, planinski, v filter vrečkah, pakiran po 1 kg</t>
  </si>
  <si>
    <t>ČAJ, šipek - hibiskus, rinfuza, pakiran po 1 kg</t>
  </si>
  <si>
    <t>ČOKOLADA, v prahu, pakirana po 1 kg</t>
  </si>
  <si>
    <t>38 g</t>
  </si>
  <si>
    <t>17. sklop: JAJCA</t>
  </si>
  <si>
    <t>Zahtevana dostava: 1x tedensko med 08:00 in 10:00 uro na matično enoto šole</t>
  </si>
  <si>
    <t>JAJCA, kokošja, I. kakovosti, "A" kategorije, velikost M</t>
  </si>
  <si>
    <t>KAKAV, v zrncih, pakiran po 5 kg</t>
  </si>
  <si>
    <t>KAVA, prava, mleta, pakirana po 500 g</t>
  </si>
  <si>
    <t>KIS, jabolčni, pakiran po 3 litre</t>
  </si>
  <si>
    <t>KIS, vinski, 4%, pakiran po 3 litre</t>
  </si>
  <si>
    <t>LEŠNIKI, jedrca, pakirani po 200 g</t>
  </si>
  <si>
    <t>MAJARON, zdrobljen, pakiran po 92 g</t>
  </si>
  <si>
    <t>MEŠANICA ZAČIMB, pakirana po 1 kg, Vegeta in enakovredno</t>
  </si>
  <si>
    <t>MUŠKATNI OREH, mleti, pakiran po 38 g</t>
  </si>
  <si>
    <t>NAPOLITANKE, čokoladne, pakirane po 1 kg</t>
  </si>
  <si>
    <t>OLJE, jedilno, rastlinsko, pakirano v plastenki po 2 litra</t>
  </si>
  <si>
    <t>3 litre</t>
  </si>
  <si>
    <t>92 g</t>
  </si>
  <si>
    <t>MARGARINA, z dodatkom jogurta, pakirana po 500 g</t>
  </si>
  <si>
    <t xml:space="preserve">JURČKI, suhi, posušeni, pakirani po 250 g </t>
  </si>
  <si>
    <t>OLJE, za cvrtje in peko, pakirano po 10 litrov</t>
  </si>
  <si>
    <t>ORIGANO, pakiran po 14 g</t>
  </si>
  <si>
    <t>PAPRIKA, mleta, sladka, pakirana po 1 kg</t>
  </si>
  <si>
    <t>PECILNI PRAŠEK, pakiran po 1 kg</t>
  </si>
  <si>
    <t>POPER, črni, celi, pakiran po 1 kg</t>
  </si>
  <si>
    <t>POPER, črni, mleti, pakiran po 1 kg</t>
  </si>
  <si>
    <t>PROJA, kavni nadomestek, pakirana po 1 kg</t>
  </si>
  <si>
    <t>PUDING, v prašku, vanilija, pakiran po 1 kg</t>
  </si>
  <si>
    <t>RUM, pakiran po 1 liter</t>
  </si>
  <si>
    <t>SLADKOR, beli, kristalni, pakiran po 1 kg</t>
  </si>
  <si>
    <t>SLADKOR, beli, mleti, v prahu, pakiran po 500 g</t>
  </si>
  <si>
    <t>14 g</t>
  </si>
  <si>
    <t>PUDING, v prašku, čokoladni, pakiran po 1 kg</t>
  </si>
  <si>
    <t>ŠETRAJ, pakiran po 170 g</t>
  </si>
  <si>
    <t>TIMIJAN, pakiran po 130 g</t>
  </si>
  <si>
    <t>VANILIJ SLADKOR, pakiran po 1 kg</t>
  </si>
  <si>
    <t>VINO, belo, namizno, pakirano po 1 liter</t>
  </si>
  <si>
    <t>VINO, črno, namizno, pakirano po 1 liter</t>
  </si>
  <si>
    <t>170 g</t>
  </si>
  <si>
    <t>130 g</t>
  </si>
  <si>
    <t xml:space="preserve">VITAMINSKI NAPITEK, instant, limona, pakiran po 1 kg, Cedevita ali enakovredno </t>
  </si>
  <si>
    <t xml:space="preserve">VITAMINSKI NAPITEK, instant, pomaranča, pakiran po 1 kg, Cedevita ali enakovredno </t>
  </si>
  <si>
    <t>BLITVA, brez gnitja in poškodb, I. kvalitete I/II</t>
  </si>
  <si>
    <t>BROKOLI SVEŽI, brez gnitja in poškodb, I. kvalitete I</t>
  </si>
  <si>
    <t>BUČKE, sveže, brez gnitja in poškodb, I. kvalitete II</t>
  </si>
  <si>
    <t>ČEBULA, sveža, razne sorte, brez gnitja in poškodb, I. kvalitete I/II</t>
  </si>
  <si>
    <t xml:space="preserve">ČESEN, sesekljan, I. kvalitete, 1 kg I/II </t>
  </si>
  <si>
    <t>ČEŠNJE, sveže, brez gnitja in poškodb, I. kvalitete II</t>
  </si>
  <si>
    <t>ČIČERIKA, I. kvalitete I/II</t>
  </si>
  <si>
    <t>FIGE, suhe, I. kvalitete, pakirane po 500 g I/II</t>
  </si>
  <si>
    <t>FIŽOL, češnjevec, v zrnju, brez gnitja in poškodb, I. kvalitete I/II</t>
  </si>
  <si>
    <t>GROZDJE, belo, namizno, brez gnitja in poškodb, I. kvalitete I/II</t>
  </si>
  <si>
    <t>HRUŠKE, različne sorte, brez gnitja in poškodb, I. kvalitete I/II</t>
  </si>
  <si>
    <t>JABOLKA, različne sorte, brez gnitja in poškodb, I. kvalitete I/II</t>
  </si>
  <si>
    <t>JAJČEVCI, sveži, brez gnitja in poškodb, I. kvalitete II</t>
  </si>
  <si>
    <t>KIVI, brez gnitja in poškodb, I. kvalitete I/II</t>
  </si>
  <si>
    <t>KLEMENTINE, brez gnitja in poškodb, I. kvalitete I</t>
  </si>
  <si>
    <t>KORENJE, sveže, koren, brez gnitja in poškodb, I. kvalitete I/II</t>
  </si>
  <si>
    <t>KROMPIR, mladi, brez gnitja in poškodb, I. kvalitete II</t>
  </si>
  <si>
    <t>KROMPIR, razne sorte, brez gnitja in poškodb, I. kvalitete I/II</t>
  </si>
  <si>
    <t>KUMARE, brez gnitja in poškodb, I. kvalitete II</t>
  </si>
  <si>
    <t>LEČA, zelena,  brez gnitja in poškodb, I.kvalitete II</t>
  </si>
  <si>
    <t>LEŠNIKI, oluščeni, I. kvalitete I/II</t>
  </si>
  <si>
    <t>LIMONE, brez gnitja in poškodb, I. kvalitete I/II</t>
  </si>
  <si>
    <t>LUBENICE, brez gnitja in poškodb, I. kvalitete II</t>
  </si>
  <si>
    <t>MANDARINE, brez gnitja in poškodb, I. kvalitete I</t>
  </si>
  <si>
    <t>MANDLJI, oluščeni, I. kvalitete I/II</t>
  </si>
  <si>
    <t>MARELICE, brez gnitja in poškodb, I. kvalitete II</t>
  </si>
  <si>
    <t>MARELICE, suhe, rinfuza, I. kvalitete I/II</t>
  </si>
  <si>
    <t>MELONE, brez gnitja in poškodb, I. kvalitete II</t>
  </si>
  <si>
    <t>NEKTARINE, brez gnitja in poškodb, I. kvalitete II</t>
  </si>
  <si>
    <t>OHROVT, sveži brez gnitja in poškodb, I. kvalitete  I/II</t>
  </si>
  <si>
    <t>OREHI, oluščena jedrca, I. kvalitete I/II</t>
  </si>
  <si>
    <t>PAPRIKA, babura, brez gnitja in poškodb, I. kvalitete I/II</t>
  </si>
  <si>
    <t>PAPRIKA, rdeča, brez gnitja in poškodb, I. kvalitete I/II</t>
  </si>
  <si>
    <t>PAPRIKA, zelena, brez gnitja in poškodb, I. kvalitete I/II</t>
  </si>
  <si>
    <t>PARADIŽNIK, razne sorte, brez gnitja in poškodb, pakiran na platojih, I. kvalitete I/II</t>
  </si>
  <si>
    <t>PETERŠILJ, svež, zelenje in koren, brez gnitja in poškodb, I. kvalitete I/II</t>
  </si>
  <si>
    <t>POMARANČE, brez gnitja in poškodb, I. kvalitete I/II</t>
  </si>
  <si>
    <t>POR, svež, brez gnitja in poškodb, I. kvalitete I/II</t>
  </si>
  <si>
    <t>RADIČ, rdeči, brez gnitja in poškodb, I. kvalitete I/II</t>
  </si>
  <si>
    <t>REPA, kisla, rezana, pakirana v PVC posodi po 10 kg, I. kvalitete I/II</t>
  </si>
  <si>
    <t>RINGLO, brez gnitja in poškodb, I. kvalitete II</t>
  </si>
  <si>
    <t>ROZINE, brez gnitja in poškodb, I. kvalitete, prosto I/II</t>
  </si>
  <si>
    <t>RUKOLA, brez gnitja in poškodb, I. kvalitete I/II</t>
  </si>
  <si>
    <t>SLIVE, brez gnitja in poškodb, I. kvalitete II</t>
  </si>
  <si>
    <t>SOLATA, zelena, endivija, brez gnitja in poškodb, I. kvalitete I/II</t>
  </si>
  <si>
    <t>SOLATA, zelena, gentila, brez gnitja in poškodb, I. kvalitete I/II</t>
  </si>
  <si>
    <t>SOLATA, zelena, kristalka, brez gnitja in poškodb, I. kvalitete I/II</t>
  </si>
  <si>
    <t>ŠAMPINJONI, sveži, brez gnitja in poškodb, I. kvaliteta I/II</t>
  </si>
  <si>
    <t>ZELENA, gomolj, sveža, brez gnitja in poškodb, I. kvalitete I/II</t>
  </si>
  <si>
    <t>ZELJE, kislo, rezano, pakirano v PVC posodi po 5 kg, I. kvalitete I/II</t>
  </si>
  <si>
    <t>ZELJE, sveže, glave, brez gnitja in poškodb, I. kvalitete I/II</t>
  </si>
  <si>
    <t>BRESKVE, sveže, ekološka pridelava II</t>
  </si>
  <si>
    <t>ČEŠNJE, sveže, ekološka pridelava II</t>
  </si>
  <si>
    <t>HRUŠKE, ekološka pridelava II</t>
  </si>
  <si>
    <t>JABOLKA, ekološka pridelava I/II</t>
  </si>
  <si>
    <t>JAGODE, ekološka pridelava II</t>
  </si>
  <si>
    <t>KIVI, ekološka pridelava I/II</t>
  </si>
  <si>
    <t>KROMPIR, razne sorte, ekološka pridelava I/II</t>
  </si>
  <si>
    <t>NEKTARINE, ekološka pridelava II</t>
  </si>
  <si>
    <t>PARADIŽNIK, razne sorte, pakiran na platojih, ekološka pridelava I/II</t>
  </si>
  <si>
    <t>SOLATA, zelena, mehka, ekološka pridelava II</t>
  </si>
  <si>
    <t>ZELJE, sveže, mlado, glave, ekološka pridelava I/II</t>
  </si>
  <si>
    <t>Zahtevana dostava: 2x tedensko med 07:00 in 08:00 uro na matično enoto šole in Podružnično šolo Portorož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</si>
</sst>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4" x14ac:knownFonts="1">
    <font>
      <sz val="10"/>
      <name val="Tahoma"/>
    </font>
    <font>
      <sz val="10"/>
      <name val="Tahoma"/>
      <family val="2"/>
      <charset val="238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8"/>
      <color indexed="10"/>
      <name val="Tahoma"/>
      <family val="2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color rgb="FFFF0000"/>
      <name val="Tahoma"/>
      <family val="2"/>
    </font>
    <font>
      <sz val="8"/>
      <color rgb="FFFF0000"/>
      <name val="Tahoma"/>
      <family val="2"/>
      <charset val="238"/>
    </font>
    <font>
      <sz val="8"/>
      <color rgb="FF7030A0"/>
      <name val="Tahoma"/>
      <family val="2"/>
    </font>
    <font>
      <sz val="10"/>
      <name val="Tahoma"/>
      <charset val="238"/>
    </font>
    <font>
      <b/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3" fontId="2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0" fontId="5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left" vertical="center"/>
    </xf>
    <xf numFmtId="164" fontId="4" fillId="2" borderId="11" xfId="0" applyNumberFormat="1" applyFont="1" applyFill="1" applyBorder="1" applyAlignment="1">
      <alignment horizontal="right" vertical="center" wrapText="1"/>
    </xf>
    <xf numFmtId="10" fontId="4" fillId="2" borderId="11" xfId="4" applyNumberFormat="1" applyFont="1" applyFill="1" applyBorder="1" applyAlignment="1">
      <alignment horizontal="right" vertical="center" wrapText="1"/>
    </xf>
    <xf numFmtId="4" fontId="4" fillId="2" borderId="11" xfId="0" applyNumberFormat="1" applyFont="1" applyFill="1" applyBorder="1" applyAlignment="1">
      <alignment horizontal="right" vertical="center" wrapText="1"/>
    </xf>
    <xf numFmtId="4" fontId="4" fillId="2" borderId="12" xfId="0" applyNumberFormat="1" applyFont="1" applyFill="1" applyBorder="1" applyAlignment="1">
      <alignment horizontal="right" vertical="center" wrapText="1"/>
    </xf>
    <xf numFmtId="10" fontId="4" fillId="2" borderId="13" xfId="4" applyNumberFormat="1" applyFont="1" applyFill="1" applyBorder="1" applyAlignment="1">
      <alignment horizontal="right" vertical="center" wrapText="1"/>
    </xf>
    <xf numFmtId="164" fontId="4" fillId="2" borderId="13" xfId="0" applyNumberFormat="1" applyFont="1" applyFill="1" applyBorder="1" applyAlignment="1">
      <alignment horizontal="right" vertical="center" wrapText="1"/>
    </xf>
    <xf numFmtId="4" fontId="4" fillId="2" borderId="13" xfId="0" applyNumberFormat="1" applyFont="1" applyFill="1" applyBorder="1" applyAlignment="1">
      <alignment horizontal="right" vertical="center" wrapText="1"/>
    </xf>
    <xf numFmtId="4" fontId="4" fillId="2" borderId="14" xfId="0" applyNumberFormat="1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3" fontId="4" fillId="2" borderId="0" xfId="0" applyNumberFormat="1" applyFont="1" applyFill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 wrapText="1"/>
    </xf>
    <xf numFmtId="10" fontId="4" fillId="2" borderId="2" xfId="4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" fontId="4" fillId="2" borderId="16" xfId="0" applyNumberFormat="1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16" fontId="5" fillId="2" borderId="18" xfId="0" applyNumberFormat="1" applyFont="1" applyFill="1" applyBorder="1" applyAlignment="1">
      <alignment vertical="center"/>
    </xf>
    <xf numFmtId="0" fontId="5" fillId="2" borderId="19" xfId="0" applyFont="1" applyFill="1" applyBorder="1" applyAlignment="1">
      <alignment vertical="center"/>
    </xf>
    <xf numFmtId="0" fontId="5" fillId="2" borderId="21" xfId="0" applyFont="1" applyFill="1" applyBorder="1" applyAlignment="1">
      <alignment vertical="center"/>
    </xf>
    <xf numFmtId="4" fontId="5" fillId="2" borderId="22" xfId="0" applyNumberFormat="1" applyFont="1" applyFill="1" applyBorder="1" applyAlignment="1">
      <alignment horizontal="right" vertical="center"/>
    </xf>
    <xf numFmtId="4" fontId="4" fillId="2" borderId="23" xfId="0" applyNumberFormat="1" applyFont="1" applyFill="1" applyBorder="1" applyAlignment="1">
      <alignment horizontal="right" vertical="center" wrapText="1"/>
    </xf>
    <xf numFmtId="4" fontId="4" fillId="2" borderId="24" xfId="0" applyNumberFormat="1" applyFont="1" applyFill="1" applyBorder="1" applyAlignment="1">
      <alignment horizontal="right" vertical="center" wrapText="1"/>
    </xf>
    <xf numFmtId="164" fontId="4" fillId="2" borderId="24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left" vertical="center" wrapText="1"/>
    </xf>
    <xf numFmtId="49" fontId="3" fillId="2" borderId="30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25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16" fontId="5" fillId="2" borderId="24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vertical="center"/>
    </xf>
    <xf numFmtId="0" fontId="5" fillId="2" borderId="35" xfId="0" applyFont="1" applyFill="1" applyBorder="1" applyAlignment="1">
      <alignment vertical="center"/>
    </xf>
    <xf numFmtId="4" fontId="5" fillId="2" borderId="23" xfId="0" applyNumberFormat="1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4" fontId="5" fillId="3" borderId="34" xfId="0" applyNumberFormat="1" applyFont="1" applyFill="1" applyBorder="1" applyAlignment="1">
      <alignment vertical="center"/>
    </xf>
    <xf numFmtId="4" fontId="5" fillId="3" borderId="20" xfId="0" applyNumberFormat="1" applyFont="1" applyFill="1" applyBorder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2" borderId="2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3" fontId="4" fillId="2" borderId="13" xfId="6" applyNumberFormat="1" applyFont="1" applyFill="1" applyBorder="1" applyAlignment="1">
      <alignment horizontal="center" vertical="center" wrapText="1"/>
    </xf>
    <xf numFmtId="3" fontId="4" fillId="2" borderId="2" xfId="6" applyNumberFormat="1" applyFont="1" applyFill="1" applyBorder="1" applyAlignment="1">
      <alignment horizontal="center" vertical="center" wrapText="1"/>
    </xf>
    <xf numFmtId="0" fontId="4" fillId="2" borderId="13" xfId="6" applyFont="1" applyFill="1" applyBorder="1" applyAlignment="1">
      <alignment vertical="center" wrapText="1"/>
    </xf>
    <xf numFmtId="0" fontId="4" fillId="2" borderId="2" xfId="6" applyFont="1" applyFill="1" applyBorder="1" applyAlignment="1">
      <alignment vertical="center" wrapText="1"/>
    </xf>
    <xf numFmtId="0" fontId="4" fillId="2" borderId="11" xfId="6" applyFont="1" applyFill="1" applyBorder="1" applyAlignment="1">
      <alignment vertical="center" wrapText="1"/>
    </xf>
    <xf numFmtId="3" fontId="4" fillId="2" borderId="11" xfId="6" applyNumberFormat="1" applyFont="1" applyFill="1" applyBorder="1" applyAlignment="1">
      <alignment horizontal="center" vertical="center" wrapText="1"/>
    </xf>
    <xf numFmtId="3" fontId="8" fillId="2" borderId="13" xfId="6" applyNumberFormat="1" applyFont="1" applyFill="1" applyBorder="1" applyAlignment="1">
      <alignment horizontal="center" vertical="center" wrapText="1"/>
    </xf>
    <xf numFmtId="3" fontId="8" fillId="2" borderId="2" xfId="6" applyNumberFormat="1" applyFont="1" applyFill="1" applyBorder="1" applyAlignment="1">
      <alignment horizontal="center" vertical="center" wrapText="1"/>
    </xf>
    <xf numFmtId="0" fontId="4" fillId="2" borderId="13" xfId="6" applyFont="1" applyFill="1" applyBorder="1" applyAlignment="1">
      <alignment horizontal="left" vertical="center" wrapText="1"/>
    </xf>
    <xf numFmtId="0" fontId="4" fillId="2" borderId="2" xfId="6" applyFont="1" applyFill="1" applyBorder="1" applyAlignment="1">
      <alignment horizontal="left" vertical="center" wrapText="1"/>
    </xf>
    <xf numFmtId="0" fontId="4" fillId="2" borderId="11" xfId="6" applyFont="1" applyFill="1" applyBorder="1" applyAlignment="1">
      <alignment horizontal="left" vertical="center" wrapText="1"/>
    </xf>
    <xf numFmtId="3" fontId="8" fillId="2" borderId="11" xfId="6" applyNumberFormat="1" applyFont="1" applyFill="1" applyBorder="1" applyAlignment="1">
      <alignment horizontal="center" vertical="center" wrapText="1"/>
    </xf>
    <xf numFmtId="0" fontId="4" fillId="2" borderId="30" xfId="6" applyFont="1" applyFill="1" applyBorder="1" applyAlignment="1">
      <alignment horizontal="left" vertical="center" wrapText="1"/>
    </xf>
    <xf numFmtId="3" fontId="8" fillId="2" borderId="30" xfId="6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3" fontId="4" fillId="2" borderId="13" xfId="6" applyNumberFormat="1" applyFont="1" applyFill="1" applyBorder="1" applyAlignment="1">
      <alignment horizontal="center" vertical="center" wrapText="1"/>
    </xf>
    <xf numFmtId="3" fontId="4" fillId="2" borderId="2" xfId="6" applyNumberFormat="1" applyFont="1" applyFill="1" applyBorder="1" applyAlignment="1">
      <alignment horizontal="center" vertical="center" wrapText="1"/>
    </xf>
    <xf numFmtId="3" fontId="4" fillId="2" borderId="11" xfId="6" applyNumberFormat="1" applyFont="1" applyFill="1" applyBorder="1" applyAlignment="1">
      <alignment horizontal="center" vertical="center" wrapText="1"/>
    </xf>
    <xf numFmtId="0" fontId="3" fillId="2" borderId="13" xfId="6" applyFont="1" applyFill="1" applyBorder="1" applyAlignment="1">
      <alignment horizontal="left" vertical="center" wrapText="1"/>
    </xf>
    <xf numFmtId="0" fontId="3" fillId="2" borderId="2" xfId="6" applyFont="1" applyFill="1" applyBorder="1" applyAlignment="1">
      <alignment horizontal="left" vertical="center" wrapText="1"/>
    </xf>
    <xf numFmtId="0" fontId="3" fillId="2" borderId="11" xfId="6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3" fontId="3" fillId="2" borderId="24" xfId="0" applyNumberFormat="1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left" vertical="center" wrapText="1"/>
    </xf>
    <xf numFmtId="49" fontId="3" fillId="2" borderId="24" xfId="0" applyNumberFormat="1" applyFont="1" applyFill="1" applyBorder="1" applyAlignment="1">
      <alignment horizontal="left" vertical="center"/>
    </xf>
    <xf numFmtId="10" fontId="4" fillId="2" borderId="24" xfId="4" applyNumberFormat="1" applyFont="1" applyFill="1" applyBorder="1" applyAlignment="1">
      <alignment horizontal="right" vertical="center" wrapText="1"/>
    </xf>
    <xf numFmtId="0" fontId="3" fillId="2" borderId="39" xfId="0" applyFont="1" applyFill="1" applyBorder="1" applyAlignment="1">
      <alignment horizontal="left" vertical="center"/>
    </xf>
    <xf numFmtId="0" fontId="3" fillId="2" borderId="4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18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42" xfId="0" applyFont="1" applyFill="1" applyBorder="1" applyAlignment="1">
      <alignment horizontal="right" vertical="center"/>
    </xf>
    <xf numFmtId="0" fontId="5" fillId="2" borderId="43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5" fillId="2" borderId="47" xfId="0" applyFont="1" applyFill="1" applyBorder="1" applyAlignment="1">
      <alignment horizontal="right" vertical="center"/>
    </xf>
    <xf numFmtId="0" fontId="5" fillId="2" borderId="45" xfId="0" applyFont="1" applyFill="1" applyBorder="1" applyAlignment="1">
      <alignment horizontal="center" vertical="center" wrapText="1"/>
    </xf>
    <xf numFmtId="0" fontId="5" fillId="2" borderId="4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right" vertical="center"/>
    </xf>
    <xf numFmtId="0" fontId="5" fillId="2" borderId="36" xfId="0" applyFont="1" applyFill="1" applyBorder="1" applyAlignment="1">
      <alignment horizontal="right" vertical="center"/>
    </xf>
  </cellXfs>
  <cellStyles count="10">
    <cellStyle name="Navadno" xfId="0" builtinId="0"/>
    <cellStyle name="Navadno 2" xfId="6"/>
    <cellStyle name="Navadno 2 2" xfId="1"/>
    <cellStyle name="Navadno 2 2 2" xfId="7"/>
    <cellStyle name="Navadno 2 3" xfId="2"/>
    <cellStyle name="Navadno 2 3 2" xfId="8"/>
    <cellStyle name="Navadno 2 4" xfId="3"/>
    <cellStyle name="Navadno 2 4 2" xfId="9"/>
    <cellStyle name="Odstotek" xfId="4" builtinId="5"/>
    <cellStyle name="Odstotek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N33"/>
  <sheetViews>
    <sheetView tabSelected="1"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10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82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148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 t="s">
        <v>118</v>
      </c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/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7.5" customHeight="1" x14ac:dyDescent="0.15">
      <c r="A16" s="111" t="s">
        <v>24</v>
      </c>
      <c r="B16" s="116" t="s">
        <v>145</v>
      </c>
      <c r="C16" s="117">
        <v>250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 t="shared" ref="L16:L26" si="0">J16*K16</f>
        <v>0</v>
      </c>
      <c r="M16" s="36">
        <f t="shared" ref="M16:M26" si="1">J16+L16</f>
        <v>0</v>
      </c>
      <c r="N16" s="37">
        <f t="shared" ref="N16:N26" si="2">$C16*M16</f>
        <v>0</v>
      </c>
    </row>
    <row r="17" spans="1:14" s="17" customFormat="1" ht="37.5" customHeight="1" x14ac:dyDescent="0.15">
      <c r="A17" s="42" t="s">
        <v>25</v>
      </c>
      <c r="B17" s="114" t="s">
        <v>146</v>
      </c>
      <c r="C17" s="112">
        <v>250</v>
      </c>
      <c r="D17" s="71" t="s">
        <v>81</v>
      </c>
      <c r="E17" s="42"/>
      <c r="F17" s="45"/>
      <c r="G17" s="67"/>
      <c r="H17" s="44"/>
      <c r="I17" s="45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7.5" customHeight="1" x14ac:dyDescent="0.15">
      <c r="A18" s="42" t="s">
        <v>26</v>
      </c>
      <c r="B18" s="114" t="s">
        <v>133</v>
      </c>
      <c r="C18" s="112">
        <v>100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114" t="s">
        <v>147</v>
      </c>
      <c r="C19" s="112">
        <v>150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>J19*K19</f>
        <v>0</v>
      </c>
      <c r="M19" s="40">
        <f>J19+L19</f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114" t="s">
        <v>134</v>
      </c>
      <c r="C20" s="112">
        <v>200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114" t="s">
        <v>135</v>
      </c>
      <c r="C21" s="112">
        <v>250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114" t="s">
        <v>136</v>
      </c>
      <c r="C22" s="112">
        <v>5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>J22*K22</f>
        <v>0</v>
      </c>
      <c r="M22" s="40">
        <f>J22+L22</f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114" t="s">
        <v>137</v>
      </c>
      <c r="C23" s="112">
        <v>50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>J23*K23</f>
        <v>0</v>
      </c>
      <c r="M23" s="40">
        <f>J23+L23</f>
        <v>0</v>
      </c>
      <c r="N23" s="41">
        <f>$C23*M23</f>
        <v>0</v>
      </c>
    </row>
    <row r="24" spans="1:14" s="17" customFormat="1" ht="37.5" customHeight="1" x14ac:dyDescent="0.15">
      <c r="A24" s="42" t="s">
        <v>32</v>
      </c>
      <c r="B24" s="114" t="s">
        <v>138</v>
      </c>
      <c r="C24" s="112">
        <v>50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>J24*K24</f>
        <v>0</v>
      </c>
      <c r="M24" s="40">
        <f>J24+L24</f>
        <v>0</v>
      </c>
      <c r="N24" s="41">
        <f>$C24*M24</f>
        <v>0</v>
      </c>
    </row>
    <row r="25" spans="1:14" s="17" customFormat="1" ht="37.5" customHeight="1" x14ac:dyDescent="0.15">
      <c r="A25" s="42" t="s">
        <v>33</v>
      </c>
      <c r="B25" s="114" t="s">
        <v>139</v>
      </c>
      <c r="C25" s="112">
        <v>50</v>
      </c>
      <c r="D25" s="71" t="s">
        <v>81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7.5" customHeight="1" x14ac:dyDescent="0.15">
      <c r="A26" s="42" t="s">
        <v>34</v>
      </c>
      <c r="B26" s="114" t="s">
        <v>140</v>
      </c>
      <c r="C26" s="112">
        <v>25</v>
      </c>
      <c r="D26" s="71" t="s">
        <v>81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7.5" customHeight="1" x14ac:dyDescent="0.15">
      <c r="A27" s="42" t="s">
        <v>35</v>
      </c>
      <c r="B27" s="114" t="s">
        <v>141</v>
      </c>
      <c r="C27" s="112">
        <v>40</v>
      </c>
      <c r="D27" s="71" t="s">
        <v>81</v>
      </c>
      <c r="E27" s="42"/>
      <c r="F27" s="45"/>
      <c r="G27" s="46"/>
      <c r="H27" s="46"/>
      <c r="I27" s="47"/>
      <c r="J27" s="39"/>
      <c r="K27" s="38"/>
      <c r="L27" s="39">
        <f t="shared" ref="L27:L30" si="3">J27*K27</f>
        <v>0</v>
      </c>
      <c r="M27" s="40">
        <f t="shared" ref="M27:M30" si="4">J27+L27</f>
        <v>0</v>
      </c>
      <c r="N27" s="41">
        <f t="shared" ref="N27:N30" si="5">$C27*M27</f>
        <v>0</v>
      </c>
    </row>
    <row r="28" spans="1:14" s="17" customFormat="1" ht="37.5" customHeight="1" x14ac:dyDescent="0.15">
      <c r="A28" s="42" t="s">
        <v>36</v>
      </c>
      <c r="B28" s="114" t="s">
        <v>142</v>
      </c>
      <c r="C28" s="112">
        <v>200</v>
      </c>
      <c r="D28" s="71" t="s">
        <v>81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37.5" customHeight="1" x14ac:dyDescent="0.15">
      <c r="A29" s="42" t="s">
        <v>37</v>
      </c>
      <c r="B29" s="114" t="s">
        <v>143</v>
      </c>
      <c r="C29" s="112">
        <v>100</v>
      </c>
      <c r="D29" s="71" t="s">
        <v>81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52.5" customHeight="1" thickBot="1" x14ac:dyDescent="0.2">
      <c r="A30" s="19" t="s">
        <v>40</v>
      </c>
      <c r="B30" s="115" t="s">
        <v>144</v>
      </c>
      <c r="C30" s="113">
        <v>100</v>
      </c>
      <c r="D30" s="70" t="s">
        <v>81</v>
      </c>
      <c r="E30" s="19"/>
      <c r="F30" s="108"/>
      <c r="G30" s="51"/>
      <c r="H30" s="51"/>
      <c r="I30" s="52"/>
      <c r="J30" s="53"/>
      <c r="K30" s="54"/>
      <c r="L30" s="53">
        <f t="shared" si="3"/>
        <v>0</v>
      </c>
      <c r="M30" s="55">
        <f t="shared" si="4"/>
        <v>0</v>
      </c>
      <c r="N30" s="56">
        <f t="shared" si="5"/>
        <v>0</v>
      </c>
    </row>
    <row r="31" spans="1:14" ht="23.25" customHeight="1" thickBot="1" x14ac:dyDescent="0.25">
      <c r="A31" s="169" t="s">
        <v>39</v>
      </c>
      <c r="B31" s="170"/>
      <c r="C31" s="170"/>
      <c r="D31" s="170"/>
      <c r="E31" s="57"/>
      <c r="F31" s="58"/>
      <c r="G31" s="59"/>
      <c r="H31" s="58"/>
      <c r="I31" s="60"/>
      <c r="J31" s="100">
        <f>SUM(J16:J30)</f>
        <v>0</v>
      </c>
      <c r="K31" s="61"/>
      <c r="L31" s="58"/>
      <c r="M31" s="58"/>
      <c r="N31" s="62">
        <f>SUM(N16:N30)</f>
        <v>0</v>
      </c>
    </row>
    <row r="32" spans="1:14" s="17" customFormat="1" ht="20.25" customHeight="1" x14ac:dyDescent="0.15">
      <c r="A32" s="48"/>
      <c r="B32" s="48"/>
      <c r="C32" s="49"/>
      <c r="D32" s="7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s="17" customFormat="1" ht="19.5" customHeight="1" x14ac:dyDescent="0.15">
      <c r="A33" s="13" t="s">
        <v>21</v>
      </c>
      <c r="B33" s="13"/>
      <c r="C33" s="12"/>
      <c r="D33" s="14"/>
      <c r="E33" s="13"/>
      <c r="G33" s="7"/>
      <c r="H33" s="7" t="s">
        <v>22</v>
      </c>
      <c r="I33" s="171" t="s">
        <v>23</v>
      </c>
      <c r="J33" s="171"/>
      <c r="K33" s="171"/>
      <c r="L33" s="171"/>
      <c r="M33" s="172"/>
      <c r="N33" s="172"/>
    </row>
  </sheetData>
  <mergeCells count="28">
    <mergeCell ref="E15:F15"/>
    <mergeCell ref="A31:D31"/>
    <mergeCell ref="I33:L33"/>
    <mergeCell ref="M33:N3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</oddHeader>
    <oddFooter>&amp;C&amp;8stran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123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149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9">
        <v>6</v>
      </c>
      <c r="H15" s="26">
        <v>7</v>
      </c>
      <c r="I15" s="27">
        <v>8</v>
      </c>
      <c r="J15" s="28">
        <v>9</v>
      </c>
      <c r="K15" s="79">
        <v>10</v>
      </c>
      <c r="L15" s="79">
        <v>11</v>
      </c>
      <c r="M15" s="28">
        <v>12</v>
      </c>
      <c r="N15" s="29">
        <v>13</v>
      </c>
    </row>
    <row r="16" spans="1:14" s="17" customFormat="1" ht="37.5" customHeight="1" x14ac:dyDescent="0.15">
      <c r="A16" s="111" t="s">
        <v>24</v>
      </c>
      <c r="B16" s="122" t="s">
        <v>150</v>
      </c>
      <c r="C16" s="123">
        <v>160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7.5" customHeight="1" x14ac:dyDescent="0.15">
      <c r="A17" s="42" t="s">
        <v>25</v>
      </c>
      <c r="B17" s="120" t="s">
        <v>159</v>
      </c>
      <c r="C17" s="118">
        <v>100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 t="shared" ref="L17:L25" si="0">J17*K17</f>
        <v>0</v>
      </c>
      <c r="M17" s="40">
        <f t="shared" ref="M17:M25" si="1">J17+L17</f>
        <v>0</v>
      </c>
      <c r="N17" s="41">
        <f t="shared" ref="N17:N25" si="2">$C17*M17</f>
        <v>0</v>
      </c>
    </row>
    <row r="18" spans="1:14" s="17" customFormat="1" ht="37.5" customHeight="1" x14ac:dyDescent="0.15">
      <c r="A18" s="42" t="s">
        <v>26</v>
      </c>
      <c r="B18" s="120" t="s">
        <v>151</v>
      </c>
      <c r="C18" s="118">
        <v>300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7.5" customHeight="1" x14ac:dyDescent="0.15">
      <c r="A19" s="42" t="s">
        <v>27</v>
      </c>
      <c r="B19" s="120" t="s">
        <v>152</v>
      </c>
      <c r="C19" s="118">
        <v>160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7.5" customHeight="1" x14ac:dyDescent="0.15">
      <c r="A20" s="42" t="s">
        <v>28</v>
      </c>
      <c r="B20" s="120" t="s">
        <v>153</v>
      </c>
      <c r="C20" s="118">
        <v>500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7.5" customHeight="1" x14ac:dyDescent="0.15">
      <c r="A21" s="42" t="s">
        <v>29</v>
      </c>
      <c r="B21" s="120" t="s">
        <v>154</v>
      </c>
      <c r="C21" s="118">
        <v>100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7.5" customHeight="1" x14ac:dyDescent="0.15">
      <c r="A22" s="42" t="s">
        <v>30</v>
      </c>
      <c r="B22" s="120" t="s">
        <v>155</v>
      </c>
      <c r="C22" s="118">
        <v>100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7.5" customHeight="1" x14ac:dyDescent="0.15">
      <c r="A23" s="42" t="s">
        <v>31</v>
      </c>
      <c r="B23" s="120" t="s">
        <v>156</v>
      </c>
      <c r="C23" s="118">
        <v>40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7.5" customHeight="1" x14ac:dyDescent="0.15">
      <c r="A24" s="42" t="s">
        <v>32</v>
      </c>
      <c r="B24" s="124" t="s">
        <v>157</v>
      </c>
      <c r="C24" s="125">
        <v>200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7.5" customHeight="1" thickBot="1" x14ac:dyDescent="0.2">
      <c r="A25" s="19" t="s">
        <v>33</v>
      </c>
      <c r="B25" s="121" t="s">
        <v>158</v>
      </c>
      <c r="C25" s="119">
        <v>60</v>
      </c>
      <c r="D25" s="70" t="s">
        <v>81</v>
      </c>
      <c r="E25" s="19"/>
      <c r="F25" s="108"/>
      <c r="G25" s="51"/>
      <c r="H25" s="51"/>
      <c r="I25" s="52"/>
      <c r="J25" s="53"/>
      <c r="K25" s="54"/>
      <c r="L25" s="53">
        <f t="shared" si="0"/>
        <v>0</v>
      </c>
      <c r="M25" s="55">
        <f t="shared" si="1"/>
        <v>0</v>
      </c>
      <c r="N25" s="56">
        <f t="shared" si="2"/>
        <v>0</v>
      </c>
    </row>
    <row r="26" spans="1:14" ht="23.25" customHeight="1" thickBot="1" x14ac:dyDescent="0.25">
      <c r="A26" s="169" t="s">
        <v>60</v>
      </c>
      <c r="B26" s="170"/>
      <c r="C26" s="170"/>
      <c r="D26" s="170"/>
      <c r="E26" s="57"/>
      <c r="F26" s="58"/>
      <c r="G26" s="59"/>
      <c r="H26" s="58"/>
      <c r="I26" s="60"/>
      <c r="J26" s="100">
        <f>SUM(J16:J25)</f>
        <v>0</v>
      </c>
      <c r="K26" s="61"/>
      <c r="L26" s="58"/>
      <c r="M26" s="58"/>
      <c r="N26" s="62">
        <f>SUM(N16:N25)</f>
        <v>0</v>
      </c>
    </row>
    <row r="27" spans="1:14" s="17" customFormat="1" ht="20.25" customHeight="1" x14ac:dyDescent="0.15">
      <c r="A27" s="80"/>
      <c r="B27" s="80"/>
      <c r="C27" s="49"/>
      <c r="D27" s="7"/>
      <c r="E27" s="80"/>
      <c r="F27" s="80"/>
      <c r="G27" s="80"/>
      <c r="H27" s="80"/>
      <c r="I27" s="80"/>
      <c r="J27" s="80"/>
      <c r="K27" s="80"/>
      <c r="L27" s="80"/>
      <c r="M27" s="80"/>
      <c r="N27" s="80"/>
    </row>
    <row r="28" spans="1:14" s="17" customFormat="1" ht="19.5" customHeight="1" x14ac:dyDescent="0.15">
      <c r="A28" s="13" t="s">
        <v>21</v>
      </c>
      <c r="B28" s="13"/>
      <c r="C28" s="12"/>
      <c r="D28" s="14"/>
      <c r="E28" s="13"/>
      <c r="G28" s="7"/>
      <c r="H28" s="7" t="s">
        <v>22</v>
      </c>
      <c r="I28" s="171" t="s">
        <v>23</v>
      </c>
      <c r="J28" s="171"/>
      <c r="K28" s="171"/>
      <c r="L28" s="171"/>
      <c r="M28" s="172"/>
      <c r="N28" s="172"/>
    </row>
  </sheetData>
  <mergeCells count="28">
    <mergeCell ref="E15:F15"/>
    <mergeCell ref="A26:D26"/>
    <mergeCell ref="I28:L28"/>
    <mergeCell ref="M28:N28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11/2</oddHeader>
    <oddFooter>&amp;C&amp;8stran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160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149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81">
        <v>6</v>
      </c>
      <c r="H15" s="26">
        <v>7</v>
      </c>
      <c r="I15" s="27">
        <v>8</v>
      </c>
      <c r="J15" s="28">
        <v>9</v>
      </c>
      <c r="K15" s="81">
        <v>10</v>
      </c>
      <c r="L15" s="81">
        <v>11</v>
      </c>
      <c r="M15" s="28">
        <v>12</v>
      </c>
      <c r="N15" s="29">
        <v>13</v>
      </c>
    </row>
    <row r="16" spans="1:14" s="17" customFormat="1" ht="41.25" customHeight="1" x14ac:dyDescent="0.15">
      <c r="A16" s="111" t="s">
        <v>24</v>
      </c>
      <c r="B16" s="132" t="s">
        <v>161</v>
      </c>
      <c r="C16" s="129">
        <v>300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1.25" customHeight="1" x14ac:dyDescent="0.15">
      <c r="A17" s="42" t="s">
        <v>25</v>
      </c>
      <c r="B17" s="130" t="s">
        <v>162</v>
      </c>
      <c r="C17" s="127">
        <v>200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 t="shared" ref="L17:L19" si="0">J17*K17</f>
        <v>0</v>
      </c>
      <c r="M17" s="40">
        <f t="shared" ref="M17:M19" si="1">J17+L17</f>
        <v>0</v>
      </c>
      <c r="N17" s="41">
        <f t="shared" ref="N17:N19" si="2">$C17*M17</f>
        <v>0</v>
      </c>
    </row>
    <row r="18" spans="1:14" s="17" customFormat="1" ht="41.25" customHeight="1" x14ac:dyDescent="0.15">
      <c r="A18" s="42" t="s">
        <v>26</v>
      </c>
      <c r="B18" s="130" t="s">
        <v>163</v>
      </c>
      <c r="C18" s="127">
        <v>200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41.25" customHeight="1" thickBot="1" x14ac:dyDescent="0.2">
      <c r="A19" s="19" t="s">
        <v>27</v>
      </c>
      <c r="B19" s="131" t="s">
        <v>164</v>
      </c>
      <c r="C19" s="128">
        <v>200</v>
      </c>
      <c r="D19" s="70" t="s">
        <v>81</v>
      </c>
      <c r="E19" s="19"/>
      <c r="F19" s="108"/>
      <c r="G19" s="51"/>
      <c r="H19" s="51"/>
      <c r="I19" s="52"/>
      <c r="J19" s="53"/>
      <c r="K19" s="54"/>
      <c r="L19" s="53">
        <f t="shared" si="0"/>
        <v>0</v>
      </c>
      <c r="M19" s="55">
        <f t="shared" si="1"/>
        <v>0</v>
      </c>
      <c r="N19" s="56">
        <f t="shared" si="2"/>
        <v>0</v>
      </c>
    </row>
    <row r="20" spans="1:14" ht="23.25" customHeight="1" thickBot="1" x14ac:dyDescent="0.25">
      <c r="A20" s="169" t="s">
        <v>121</v>
      </c>
      <c r="B20" s="170"/>
      <c r="C20" s="170"/>
      <c r="D20" s="170"/>
      <c r="E20" s="57"/>
      <c r="F20" s="58"/>
      <c r="G20" s="59"/>
      <c r="H20" s="58"/>
      <c r="I20" s="60"/>
      <c r="J20" s="100">
        <f>SUM(J16:J19)</f>
        <v>0</v>
      </c>
      <c r="K20" s="61"/>
      <c r="L20" s="58"/>
      <c r="M20" s="58"/>
      <c r="N20" s="62">
        <f>SUM(N16:N19)</f>
        <v>0</v>
      </c>
    </row>
    <row r="21" spans="1:14" s="17" customFormat="1" ht="20.25" customHeight="1" x14ac:dyDescent="0.15">
      <c r="A21" s="82"/>
      <c r="B21" s="82"/>
      <c r="C21" s="49"/>
      <c r="D21" s="7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71" t="s">
        <v>23</v>
      </c>
      <c r="J22" s="171"/>
      <c r="K22" s="171"/>
      <c r="L22" s="171"/>
      <c r="M22" s="172"/>
      <c r="N22" s="172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naročilo: 
SUKCESIVNA DOBAVA ŽIVIL&amp;R&amp;"Tahoma,Krepko"&amp;8OBRAZEC št. 11/3</oddHeader>
    <oddFooter>&amp;C&amp;8stran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165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166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91">
        <v>6</v>
      </c>
      <c r="H15" s="26">
        <v>7</v>
      </c>
      <c r="I15" s="27">
        <v>8</v>
      </c>
      <c r="J15" s="28">
        <v>9</v>
      </c>
      <c r="K15" s="91">
        <v>10</v>
      </c>
      <c r="L15" s="91">
        <v>11</v>
      </c>
      <c r="M15" s="28">
        <v>12</v>
      </c>
      <c r="N15" s="29">
        <v>13</v>
      </c>
    </row>
    <row r="16" spans="1:14" s="17" customFormat="1" ht="36.75" customHeight="1" x14ac:dyDescent="0.15">
      <c r="A16" s="111" t="s">
        <v>24</v>
      </c>
      <c r="B16" s="126" t="s">
        <v>167</v>
      </c>
      <c r="C16" s="31">
        <v>2000</v>
      </c>
      <c r="D16" s="69" t="s">
        <v>91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0.75" customHeight="1" x14ac:dyDescent="0.15">
      <c r="A17" s="42" t="s">
        <v>25</v>
      </c>
      <c r="B17" s="133" t="s">
        <v>168</v>
      </c>
      <c r="C17" s="44">
        <v>7000</v>
      </c>
      <c r="D17" s="71" t="s">
        <v>84</v>
      </c>
      <c r="E17" s="42"/>
      <c r="F17" s="45"/>
      <c r="G17" s="46"/>
      <c r="H17" s="46"/>
      <c r="I17" s="47"/>
      <c r="J17" s="39"/>
      <c r="K17" s="38"/>
      <c r="L17" s="39">
        <f t="shared" ref="L17" si="0">J17*K17</f>
        <v>0</v>
      </c>
      <c r="M17" s="40">
        <f t="shared" ref="M17" si="1">J17+L17</f>
        <v>0</v>
      </c>
      <c r="N17" s="41">
        <f t="shared" ref="N17" si="2">$C17*M17</f>
        <v>0</v>
      </c>
    </row>
    <row r="18" spans="1:14" s="17" customFormat="1" ht="36.75" customHeight="1" x14ac:dyDescent="0.15">
      <c r="A18" s="42" t="s">
        <v>26</v>
      </c>
      <c r="B18" s="133" t="s">
        <v>169</v>
      </c>
      <c r="C18" s="44">
        <v>1500</v>
      </c>
      <c r="D18" s="71" t="s">
        <v>84</v>
      </c>
      <c r="E18" s="42"/>
      <c r="F18" s="45"/>
      <c r="G18" s="46"/>
      <c r="H18" s="46"/>
      <c r="I18" s="47"/>
      <c r="J18" s="39"/>
      <c r="K18" s="38"/>
      <c r="L18" s="39">
        <f t="shared" ref="L18:L39" si="3">J18*K18</f>
        <v>0</v>
      </c>
      <c r="M18" s="40">
        <f t="shared" ref="M18:M39" si="4">J18+L18</f>
        <v>0</v>
      </c>
      <c r="N18" s="41">
        <f t="shared" ref="N18:N39" si="5">$C18*M18</f>
        <v>0</v>
      </c>
    </row>
    <row r="19" spans="1:14" s="17" customFormat="1" ht="30.75" customHeight="1" x14ac:dyDescent="0.15">
      <c r="A19" s="42" t="s">
        <v>27</v>
      </c>
      <c r="B19" s="133" t="s">
        <v>170</v>
      </c>
      <c r="C19" s="44">
        <v>1500</v>
      </c>
      <c r="D19" s="71" t="s">
        <v>84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30.75" customHeight="1" x14ac:dyDescent="0.15">
      <c r="A20" s="42" t="s">
        <v>28</v>
      </c>
      <c r="B20" s="133" t="s">
        <v>171</v>
      </c>
      <c r="C20" s="44">
        <v>1500</v>
      </c>
      <c r="D20" s="71" t="s">
        <v>84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.75" customHeight="1" x14ac:dyDescent="0.15">
      <c r="A21" s="42" t="s">
        <v>29</v>
      </c>
      <c r="B21" s="133" t="s">
        <v>172</v>
      </c>
      <c r="C21" s="44">
        <v>2500</v>
      </c>
      <c r="D21" s="71" t="s">
        <v>104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0.75" customHeight="1" x14ac:dyDescent="0.15">
      <c r="A22" s="42" t="s">
        <v>30</v>
      </c>
      <c r="B22" s="133" t="s">
        <v>173</v>
      </c>
      <c r="C22" s="44">
        <v>470</v>
      </c>
      <c r="D22" s="71" t="s">
        <v>85</v>
      </c>
      <c r="E22" s="42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30.75" customHeight="1" x14ac:dyDescent="0.15">
      <c r="A23" s="42" t="s">
        <v>31</v>
      </c>
      <c r="B23" s="133" t="s">
        <v>174</v>
      </c>
      <c r="C23" s="44">
        <v>100</v>
      </c>
      <c r="D23" s="71" t="s">
        <v>188</v>
      </c>
      <c r="E23" s="42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30.75" customHeight="1" x14ac:dyDescent="0.15">
      <c r="A24" s="42" t="s">
        <v>32</v>
      </c>
      <c r="B24" s="133" t="s">
        <v>175</v>
      </c>
      <c r="C24" s="44">
        <v>380</v>
      </c>
      <c r="D24" s="71" t="s">
        <v>189</v>
      </c>
      <c r="E24" s="42"/>
      <c r="F24" s="45"/>
      <c r="G24" s="46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5"/>
        <v>0</v>
      </c>
    </row>
    <row r="25" spans="1:14" s="17" customFormat="1" ht="30.75" customHeight="1" x14ac:dyDescent="0.15">
      <c r="A25" s="42" t="s">
        <v>33</v>
      </c>
      <c r="B25" s="133" t="s">
        <v>176</v>
      </c>
      <c r="C25" s="44">
        <v>100</v>
      </c>
      <c r="D25" s="71" t="s">
        <v>81</v>
      </c>
      <c r="E25" s="42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30.75" customHeight="1" x14ac:dyDescent="0.15">
      <c r="A26" s="42" t="s">
        <v>34</v>
      </c>
      <c r="B26" s="133" t="s">
        <v>177</v>
      </c>
      <c r="C26" s="44">
        <v>24</v>
      </c>
      <c r="D26" s="71" t="s">
        <v>81</v>
      </c>
      <c r="E26" s="42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30.75" customHeight="1" x14ac:dyDescent="0.15">
      <c r="A27" s="42" t="s">
        <v>35</v>
      </c>
      <c r="B27" s="133" t="s">
        <v>178</v>
      </c>
      <c r="C27" s="44">
        <v>250</v>
      </c>
      <c r="D27" s="71" t="s">
        <v>84</v>
      </c>
      <c r="E27" s="42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30.75" customHeight="1" x14ac:dyDescent="0.15">
      <c r="A28" s="42" t="s">
        <v>36</v>
      </c>
      <c r="B28" s="133" t="s">
        <v>179</v>
      </c>
      <c r="C28" s="44">
        <v>50</v>
      </c>
      <c r="D28" s="71" t="s">
        <v>89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30.75" customHeight="1" x14ac:dyDescent="0.15">
      <c r="A29" s="42" t="s">
        <v>37</v>
      </c>
      <c r="B29" s="133" t="s">
        <v>180</v>
      </c>
      <c r="C29" s="44">
        <v>70</v>
      </c>
      <c r="D29" s="71" t="s">
        <v>190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30.75" customHeight="1" x14ac:dyDescent="0.15">
      <c r="A30" s="42" t="s">
        <v>40</v>
      </c>
      <c r="B30" s="133" t="s">
        <v>181</v>
      </c>
      <c r="C30" s="44">
        <v>20</v>
      </c>
      <c r="D30" s="71" t="s">
        <v>90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30.75" customHeight="1" x14ac:dyDescent="0.15">
      <c r="A31" s="42" t="s">
        <v>41</v>
      </c>
      <c r="B31" s="133" t="s">
        <v>182</v>
      </c>
      <c r="C31" s="44">
        <v>1500</v>
      </c>
      <c r="D31" s="71" t="s">
        <v>83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30.75" customHeight="1" x14ac:dyDescent="0.15">
      <c r="A32" s="42" t="s">
        <v>42</v>
      </c>
      <c r="B32" s="133" t="s">
        <v>183</v>
      </c>
      <c r="C32" s="44">
        <v>10</v>
      </c>
      <c r="D32" s="71" t="s">
        <v>90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5"/>
        <v>0</v>
      </c>
    </row>
    <row r="33" spans="1:14" s="17" customFormat="1" ht="30.75" customHeight="1" x14ac:dyDescent="0.15">
      <c r="A33" s="42" t="s">
        <v>43</v>
      </c>
      <c r="B33" s="133" t="s">
        <v>103</v>
      </c>
      <c r="C33" s="44">
        <v>40</v>
      </c>
      <c r="D33" s="71" t="s">
        <v>190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5"/>
        <v>0</v>
      </c>
    </row>
    <row r="34" spans="1:14" s="17" customFormat="1" ht="30.75" customHeight="1" x14ac:dyDescent="0.15">
      <c r="A34" s="42" t="s">
        <v>44</v>
      </c>
      <c r="B34" s="133" t="s">
        <v>184</v>
      </c>
      <c r="C34" s="44">
        <v>20</v>
      </c>
      <c r="D34" s="71" t="s">
        <v>188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5"/>
        <v>0</v>
      </c>
    </row>
    <row r="35" spans="1:14" s="17" customFormat="1" ht="30.75" customHeight="1" x14ac:dyDescent="0.15">
      <c r="A35" s="42" t="s">
        <v>45</v>
      </c>
      <c r="B35" s="133" t="s">
        <v>185</v>
      </c>
      <c r="C35" s="44">
        <v>200</v>
      </c>
      <c r="D35" s="71" t="s">
        <v>188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5"/>
        <v>0</v>
      </c>
    </row>
    <row r="36" spans="1:14" s="17" customFormat="1" ht="30.75" customHeight="1" x14ac:dyDescent="0.15">
      <c r="A36" s="42" t="s">
        <v>46</v>
      </c>
      <c r="B36" s="133" t="s">
        <v>191</v>
      </c>
      <c r="C36" s="44">
        <v>250</v>
      </c>
      <c r="D36" s="71" t="s">
        <v>86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5"/>
        <v>0</v>
      </c>
    </row>
    <row r="37" spans="1:14" s="17" customFormat="1" ht="30.75" customHeight="1" x14ac:dyDescent="0.15">
      <c r="A37" s="42" t="s">
        <v>47</v>
      </c>
      <c r="B37" s="133" t="s">
        <v>192</v>
      </c>
      <c r="C37" s="44">
        <v>250</v>
      </c>
      <c r="D37" s="71" t="s">
        <v>86</v>
      </c>
      <c r="E37" s="42"/>
      <c r="F37" s="45"/>
      <c r="G37" s="46"/>
      <c r="H37" s="46"/>
      <c r="I37" s="47"/>
      <c r="J37" s="39"/>
      <c r="K37" s="38"/>
      <c r="L37" s="39">
        <f t="shared" si="3"/>
        <v>0</v>
      </c>
      <c r="M37" s="40">
        <f t="shared" si="4"/>
        <v>0</v>
      </c>
      <c r="N37" s="41">
        <f t="shared" si="5"/>
        <v>0</v>
      </c>
    </row>
    <row r="38" spans="1:14" s="17" customFormat="1" ht="30.75" customHeight="1" x14ac:dyDescent="0.15">
      <c r="A38" s="42" t="s">
        <v>48</v>
      </c>
      <c r="B38" s="133" t="s">
        <v>186</v>
      </c>
      <c r="C38" s="44">
        <v>150</v>
      </c>
      <c r="D38" s="71" t="s">
        <v>84</v>
      </c>
      <c r="E38" s="42"/>
      <c r="F38" s="45"/>
      <c r="G38" s="46"/>
      <c r="H38" s="46"/>
      <c r="I38" s="47"/>
      <c r="J38" s="39"/>
      <c r="K38" s="38"/>
      <c r="L38" s="39">
        <f t="shared" si="3"/>
        <v>0</v>
      </c>
      <c r="M38" s="40">
        <f t="shared" si="4"/>
        <v>0</v>
      </c>
      <c r="N38" s="41">
        <f t="shared" si="5"/>
        <v>0</v>
      </c>
    </row>
    <row r="39" spans="1:14" s="17" customFormat="1" ht="30.75" customHeight="1" thickBot="1" x14ac:dyDescent="0.2">
      <c r="A39" s="19" t="s">
        <v>49</v>
      </c>
      <c r="B39" s="134" t="s">
        <v>187</v>
      </c>
      <c r="C39" s="50">
        <v>150</v>
      </c>
      <c r="D39" s="70" t="s">
        <v>84</v>
      </c>
      <c r="E39" s="19"/>
      <c r="F39" s="108"/>
      <c r="G39" s="51"/>
      <c r="H39" s="51"/>
      <c r="I39" s="52"/>
      <c r="J39" s="53"/>
      <c r="K39" s="54"/>
      <c r="L39" s="53">
        <f t="shared" si="3"/>
        <v>0</v>
      </c>
      <c r="M39" s="55">
        <f t="shared" si="4"/>
        <v>0</v>
      </c>
      <c r="N39" s="56">
        <f t="shared" si="5"/>
        <v>0</v>
      </c>
    </row>
    <row r="40" spans="1:14" ht="23.25" customHeight="1" thickBot="1" x14ac:dyDescent="0.25">
      <c r="A40" s="169" t="s">
        <v>61</v>
      </c>
      <c r="B40" s="170"/>
      <c r="C40" s="170"/>
      <c r="D40" s="170"/>
      <c r="E40" s="57"/>
      <c r="F40" s="58"/>
      <c r="G40" s="59"/>
      <c r="H40" s="58"/>
      <c r="I40" s="60"/>
      <c r="J40" s="100">
        <f>SUM(J16:J39)</f>
        <v>0</v>
      </c>
      <c r="K40" s="61"/>
      <c r="L40" s="58"/>
      <c r="M40" s="58"/>
      <c r="N40" s="62">
        <f>SUM(N16:N39)</f>
        <v>0</v>
      </c>
    </row>
    <row r="41" spans="1:14" s="17" customFormat="1" ht="20.25" customHeight="1" x14ac:dyDescent="0.15">
      <c r="A41" s="92"/>
      <c r="B41" s="92"/>
      <c r="C41" s="49"/>
      <c r="D41" s="7"/>
      <c r="E41" s="92"/>
      <c r="F41" s="92"/>
      <c r="G41" s="92"/>
      <c r="H41" s="92"/>
      <c r="I41" s="92"/>
      <c r="J41" s="92"/>
      <c r="K41" s="92"/>
      <c r="L41" s="92"/>
      <c r="M41" s="92"/>
      <c r="N41" s="92"/>
    </row>
    <row r="42" spans="1:14" s="17" customFormat="1" ht="19.5" customHeight="1" x14ac:dyDescent="0.15">
      <c r="A42" s="13" t="s">
        <v>21</v>
      </c>
      <c r="B42" s="13"/>
      <c r="C42" s="12"/>
      <c r="D42" s="14"/>
      <c r="E42" s="13"/>
      <c r="G42" s="7"/>
      <c r="H42" s="7" t="s">
        <v>22</v>
      </c>
      <c r="I42" s="171" t="s">
        <v>23</v>
      </c>
      <c r="J42" s="171"/>
      <c r="K42" s="171"/>
      <c r="L42" s="171"/>
      <c r="M42" s="172"/>
      <c r="N42" s="172"/>
    </row>
  </sheetData>
  <mergeCells count="28">
    <mergeCell ref="E15:F15"/>
    <mergeCell ref="A40:D40"/>
    <mergeCell ref="I42:L42"/>
    <mergeCell ref="M42:N4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11/4</oddHeader>
    <oddFooter>&amp;C&amp;8stran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193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422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2">
        <v>6</v>
      </c>
      <c r="H15" s="26">
        <v>7</v>
      </c>
      <c r="I15" s="27">
        <v>8</v>
      </c>
      <c r="J15" s="28">
        <v>9</v>
      </c>
      <c r="K15" s="72">
        <v>10</v>
      </c>
      <c r="L15" s="72">
        <v>11</v>
      </c>
      <c r="M15" s="28">
        <v>12</v>
      </c>
      <c r="N15" s="29">
        <v>13</v>
      </c>
    </row>
    <row r="16" spans="1:14" s="17" customFormat="1" ht="40.5" customHeight="1" x14ac:dyDescent="0.15">
      <c r="A16" s="111" t="s">
        <v>24</v>
      </c>
      <c r="B16" s="126" t="s">
        <v>194</v>
      </c>
      <c r="C16" s="31">
        <v>2500</v>
      </c>
      <c r="D16" s="69" t="s">
        <v>91</v>
      </c>
      <c r="E16" s="111"/>
      <c r="F16" s="107"/>
      <c r="G16" s="32"/>
      <c r="H16" s="32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</row>
    <row r="17" spans="1:14" s="17" customFormat="1" ht="40.5" customHeight="1" thickBot="1" x14ac:dyDescent="0.2">
      <c r="A17" s="19" t="s">
        <v>25</v>
      </c>
      <c r="B17" s="134" t="s">
        <v>195</v>
      </c>
      <c r="C17" s="50">
        <v>2500</v>
      </c>
      <c r="D17" s="70" t="s">
        <v>91</v>
      </c>
      <c r="E17" s="19"/>
      <c r="F17" s="108"/>
      <c r="G17" s="51"/>
      <c r="H17" s="51"/>
      <c r="I17" s="52"/>
      <c r="J17" s="53"/>
      <c r="K17" s="54"/>
      <c r="L17" s="53">
        <f t="shared" si="0"/>
        <v>0</v>
      </c>
      <c r="M17" s="55">
        <f t="shared" si="1"/>
        <v>0</v>
      </c>
      <c r="N17" s="56">
        <f t="shared" si="2"/>
        <v>0</v>
      </c>
    </row>
    <row r="18" spans="1:14" ht="23.25" customHeight="1" thickBot="1" x14ac:dyDescent="0.25">
      <c r="A18" s="169" t="s">
        <v>62</v>
      </c>
      <c r="B18" s="170"/>
      <c r="C18" s="170"/>
      <c r="D18" s="170"/>
      <c r="E18" s="57"/>
      <c r="F18" s="58"/>
      <c r="G18" s="59"/>
      <c r="H18" s="58"/>
      <c r="I18" s="60"/>
      <c r="J18" s="100">
        <f>SUM(J16:J17)</f>
        <v>0</v>
      </c>
      <c r="K18" s="61"/>
      <c r="L18" s="58"/>
      <c r="M18" s="58"/>
      <c r="N18" s="62">
        <f>SUM(N16:N17)</f>
        <v>0</v>
      </c>
    </row>
    <row r="19" spans="1:14" s="17" customFormat="1" ht="20.25" customHeight="1" x14ac:dyDescent="0.15">
      <c r="A19" s="73"/>
      <c r="B19" s="73"/>
      <c r="C19" s="49"/>
      <c r="D19" s="7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71" t="s">
        <v>23</v>
      </c>
      <c r="J20" s="171"/>
      <c r="K20" s="171"/>
      <c r="L20" s="171"/>
      <c r="M20" s="172"/>
      <c r="N20" s="172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11/5</oddHeader>
    <oddFooter>&amp;C&amp;8stran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196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166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9">
        <v>6</v>
      </c>
      <c r="H15" s="26">
        <v>7</v>
      </c>
      <c r="I15" s="27">
        <v>8</v>
      </c>
      <c r="J15" s="28">
        <v>9</v>
      </c>
      <c r="K15" s="79">
        <v>10</v>
      </c>
      <c r="L15" s="79">
        <v>11</v>
      </c>
      <c r="M15" s="28">
        <v>12</v>
      </c>
      <c r="N15" s="29">
        <v>13</v>
      </c>
    </row>
    <row r="16" spans="1:14" s="17" customFormat="1" ht="35.25" customHeight="1" x14ac:dyDescent="0.15">
      <c r="A16" s="111" t="s">
        <v>24</v>
      </c>
      <c r="B16" s="126" t="s">
        <v>197</v>
      </c>
      <c r="C16" s="31">
        <v>200</v>
      </c>
      <c r="D16" s="69" t="s">
        <v>114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5.25" customHeight="1" x14ac:dyDescent="0.15">
      <c r="A17" s="42" t="s">
        <v>25</v>
      </c>
      <c r="B17" s="133" t="s">
        <v>198</v>
      </c>
      <c r="C17" s="44">
        <v>1000</v>
      </c>
      <c r="D17" s="71" t="s">
        <v>215</v>
      </c>
      <c r="E17" s="42"/>
      <c r="F17" s="45"/>
      <c r="G17" s="46"/>
      <c r="H17" s="46"/>
      <c r="I17" s="47"/>
      <c r="J17" s="39"/>
      <c r="K17" s="38"/>
      <c r="L17" s="39">
        <f t="shared" ref="L17:L29" si="0">J17*K17</f>
        <v>0</v>
      </c>
      <c r="M17" s="40">
        <f t="shared" ref="M17:M29" si="1">J17+L17</f>
        <v>0</v>
      </c>
      <c r="N17" s="41">
        <f t="shared" ref="N17:N34" si="2">$C17*M17</f>
        <v>0</v>
      </c>
    </row>
    <row r="18" spans="1:14" s="17" customFormat="1" ht="35.25" customHeight="1" x14ac:dyDescent="0.15">
      <c r="A18" s="42" t="s">
        <v>26</v>
      </c>
      <c r="B18" s="133" t="s">
        <v>199</v>
      </c>
      <c r="C18" s="44">
        <v>3000</v>
      </c>
      <c r="D18" s="71" t="s">
        <v>215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5.25" customHeight="1" x14ac:dyDescent="0.15">
      <c r="A19" s="42" t="s">
        <v>27</v>
      </c>
      <c r="B19" s="133" t="s">
        <v>200</v>
      </c>
      <c r="C19" s="44">
        <v>3000</v>
      </c>
      <c r="D19" s="71" t="s">
        <v>126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5.25" customHeight="1" x14ac:dyDescent="0.15">
      <c r="A20" s="42" t="s">
        <v>28</v>
      </c>
      <c r="B20" s="133" t="s">
        <v>201</v>
      </c>
      <c r="C20" s="44">
        <v>790</v>
      </c>
      <c r="D20" s="71" t="s">
        <v>114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5.25" customHeight="1" x14ac:dyDescent="0.15">
      <c r="A21" s="42" t="s">
        <v>29</v>
      </c>
      <c r="B21" s="133" t="s">
        <v>202</v>
      </c>
      <c r="C21" s="44">
        <v>200</v>
      </c>
      <c r="D21" s="71" t="s">
        <v>114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5.25" customHeight="1" x14ac:dyDescent="0.15">
      <c r="A22" s="42" t="s">
        <v>30</v>
      </c>
      <c r="B22" s="133" t="s">
        <v>203</v>
      </c>
      <c r="C22" s="44">
        <v>700</v>
      </c>
      <c r="D22" s="71" t="s">
        <v>114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5.25" customHeight="1" x14ac:dyDescent="0.15">
      <c r="A23" s="42" t="s">
        <v>31</v>
      </c>
      <c r="B23" s="133" t="s">
        <v>204</v>
      </c>
      <c r="C23" s="44">
        <v>700</v>
      </c>
      <c r="D23" s="71" t="s">
        <v>114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5.25" customHeight="1" x14ac:dyDescent="0.15">
      <c r="A24" s="42" t="s">
        <v>32</v>
      </c>
      <c r="B24" s="133" t="s">
        <v>205</v>
      </c>
      <c r="C24" s="44">
        <v>700</v>
      </c>
      <c r="D24" s="71" t="s">
        <v>114</v>
      </c>
      <c r="E24" s="42"/>
      <c r="F24" s="45"/>
      <c r="G24" s="46"/>
      <c r="H24" s="46"/>
      <c r="I24" s="47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5.25" customHeight="1" x14ac:dyDescent="0.15">
      <c r="A25" s="42" t="s">
        <v>33</v>
      </c>
      <c r="B25" s="133" t="s">
        <v>206</v>
      </c>
      <c r="C25" s="44">
        <v>790</v>
      </c>
      <c r="D25" s="71" t="s">
        <v>114</v>
      </c>
      <c r="E25" s="42"/>
      <c r="F25" s="45"/>
      <c r="G25" s="46"/>
      <c r="H25" s="46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5.25" customHeight="1" x14ac:dyDescent="0.15">
      <c r="A26" s="42" t="s">
        <v>34</v>
      </c>
      <c r="B26" s="133" t="s">
        <v>207</v>
      </c>
      <c r="C26" s="44">
        <v>200</v>
      </c>
      <c r="D26" s="71" t="s">
        <v>114</v>
      </c>
      <c r="E26" s="42"/>
      <c r="F26" s="45"/>
      <c r="G26" s="46"/>
      <c r="H26" s="46"/>
      <c r="I26" s="47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5.25" customHeight="1" x14ac:dyDescent="0.15">
      <c r="A27" s="42" t="s">
        <v>35</v>
      </c>
      <c r="B27" s="133" t="s">
        <v>208</v>
      </c>
      <c r="C27" s="44">
        <v>600</v>
      </c>
      <c r="D27" s="71" t="s">
        <v>114</v>
      </c>
      <c r="E27" s="42"/>
      <c r="F27" s="45"/>
      <c r="G27" s="46"/>
      <c r="H27" s="46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5.25" customHeight="1" x14ac:dyDescent="0.15">
      <c r="A28" s="42" t="s">
        <v>36</v>
      </c>
      <c r="B28" s="133" t="s">
        <v>216</v>
      </c>
      <c r="C28" s="44">
        <v>200</v>
      </c>
      <c r="D28" s="71" t="s">
        <v>114</v>
      </c>
      <c r="E28" s="42"/>
      <c r="F28" s="45"/>
      <c r="G28" s="46"/>
      <c r="H28" s="46"/>
      <c r="I28" s="47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5.25" customHeight="1" x14ac:dyDescent="0.15">
      <c r="A29" s="42" t="s">
        <v>37</v>
      </c>
      <c r="B29" s="133" t="s">
        <v>209</v>
      </c>
      <c r="C29" s="44">
        <v>2000</v>
      </c>
      <c r="D29" s="71" t="s">
        <v>215</v>
      </c>
      <c r="E29" s="42"/>
      <c r="F29" s="45"/>
      <c r="G29" s="46"/>
      <c r="H29" s="46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5.25" customHeight="1" x14ac:dyDescent="0.15">
      <c r="A30" s="42" t="s">
        <v>40</v>
      </c>
      <c r="B30" s="133" t="s">
        <v>210</v>
      </c>
      <c r="C30" s="44">
        <v>1000</v>
      </c>
      <c r="D30" s="71" t="s">
        <v>215</v>
      </c>
      <c r="E30" s="42"/>
      <c r="F30" s="45"/>
      <c r="G30" s="46"/>
      <c r="H30" s="46"/>
      <c r="I30" s="47"/>
      <c r="J30" s="39"/>
      <c r="K30" s="38"/>
      <c r="L30" s="39">
        <f t="shared" ref="L30:L34" si="3">J30*K30</f>
        <v>0</v>
      </c>
      <c r="M30" s="40">
        <f t="shared" ref="M30:M34" si="4">J30+L30</f>
        <v>0</v>
      </c>
      <c r="N30" s="41">
        <f t="shared" si="2"/>
        <v>0</v>
      </c>
    </row>
    <row r="31" spans="1:14" s="17" customFormat="1" ht="35.25" customHeight="1" x14ac:dyDescent="0.15">
      <c r="A31" s="42" t="s">
        <v>41</v>
      </c>
      <c r="B31" s="133" t="s">
        <v>211</v>
      </c>
      <c r="C31" s="44">
        <v>4000</v>
      </c>
      <c r="D31" s="71" t="s">
        <v>215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2"/>
        <v>0</v>
      </c>
    </row>
    <row r="32" spans="1:14" s="17" customFormat="1" ht="35.25" customHeight="1" x14ac:dyDescent="0.15">
      <c r="A32" s="42" t="s">
        <v>42</v>
      </c>
      <c r="B32" s="133" t="s">
        <v>212</v>
      </c>
      <c r="C32" s="44">
        <v>2000</v>
      </c>
      <c r="D32" s="71" t="s">
        <v>126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2"/>
        <v>0</v>
      </c>
    </row>
    <row r="33" spans="1:14" s="17" customFormat="1" ht="35.25" customHeight="1" x14ac:dyDescent="0.15">
      <c r="A33" s="42" t="s">
        <v>43</v>
      </c>
      <c r="B33" s="133" t="s">
        <v>213</v>
      </c>
      <c r="C33" s="44">
        <v>2500</v>
      </c>
      <c r="D33" s="71" t="s">
        <v>126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2"/>
        <v>0</v>
      </c>
    </row>
    <row r="34" spans="1:14" s="17" customFormat="1" ht="35.25" customHeight="1" thickBot="1" x14ac:dyDescent="0.2">
      <c r="A34" s="19" t="s">
        <v>44</v>
      </c>
      <c r="B34" s="134" t="s">
        <v>214</v>
      </c>
      <c r="C34" s="50">
        <v>2500</v>
      </c>
      <c r="D34" s="70" t="s">
        <v>215</v>
      </c>
      <c r="E34" s="19"/>
      <c r="F34" s="108"/>
      <c r="G34" s="51"/>
      <c r="H34" s="51"/>
      <c r="I34" s="52"/>
      <c r="J34" s="53"/>
      <c r="K34" s="54"/>
      <c r="L34" s="53">
        <f t="shared" si="3"/>
        <v>0</v>
      </c>
      <c r="M34" s="55">
        <f t="shared" si="4"/>
        <v>0</v>
      </c>
      <c r="N34" s="56">
        <f t="shared" si="2"/>
        <v>0</v>
      </c>
    </row>
    <row r="35" spans="1:14" ht="23.25" customHeight="1" thickBot="1" x14ac:dyDescent="0.25">
      <c r="A35" s="169" t="s">
        <v>80</v>
      </c>
      <c r="B35" s="170"/>
      <c r="C35" s="170"/>
      <c r="D35" s="170"/>
      <c r="E35" s="57"/>
      <c r="F35" s="58"/>
      <c r="G35" s="59"/>
      <c r="H35" s="58"/>
      <c r="I35" s="60"/>
      <c r="J35" s="100">
        <f>SUM(J16:J34)</f>
        <v>0</v>
      </c>
      <c r="K35" s="61"/>
      <c r="L35" s="58"/>
      <c r="M35" s="58"/>
      <c r="N35" s="62">
        <f>SUM(N16:N34)</f>
        <v>0</v>
      </c>
    </row>
    <row r="36" spans="1:14" s="17" customFormat="1" ht="20.25" customHeight="1" x14ac:dyDescent="0.15">
      <c r="A36" s="80"/>
      <c r="B36" s="80"/>
      <c r="C36" s="49"/>
      <c r="D36" s="7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14" s="17" customFormat="1" ht="19.5" customHeight="1" x14ac:dyDescent="0.15">
      <c r="A37" s="13" t="s">
        <v>21</v>
      </c>
      <c r="B37" s="13"/>
      <c r="C37" s="12"/>
      <c r="D37" s="14"/>
      <c r="E37" s="13"/>
      <c r="G37" s="7"/>
      <c r="H37" s="7" t="s">
        <v>22</v>
      </c>
      <c r="I37" s="171" t="s">
        <v>23</v>
      </c>
      <c r="J37" s="171"/>
      <c r="K37" s="171"/>
      <c r="L37" s="171"/>
      <c r="M37" s="172"/>
      <c r="N37" s="172"/>
    </row>
  </sheetData>
  <mergeCells count="28">
    <mergeCell ref="E15:F15"/>
    <mergeCell ref="A35:D35"/>
    <mergeCell ref="I37:L37"/>
    <mergeCell ref="M37:N3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N27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217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166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8.25" customHeight="1" x14ac:dyDescent="0.15">
      <c r="A16" s="111" t="s">
        <v>24</v>
      </c>
      <c r="B16" s="68" t="s">
        <v>218</v>
      </c>
      <c r="C16" s="31">
        <v>1000</v>
      </c>
      <c r="D16" s="69" t="s">
        <v>126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8.25" customHeight="1" x14ac:dyDescent="0.15">
      <c r="A17" s="42" t="s">
        <v>25</v>
      </c>
      <c r="B17" s="67" t="s">
        <v>219</v>
      </c>
      <c r="C17" s="44">
        <v>2500</v>
      </c>
      <c r="D17" s="71" t="s">
        <v>227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8.25" customHeight="1" x14ac:dyDescent="0.15">
      <c r="A18" s="42" t="s">
        <v>26</v>
      </c>
      <c r="B18" s="67" t="s">
        <v>220</v>
      </c>
      <c r="C18" s="44">
        <v>1000</v>
      </c>
      <c r="D18" s="71" t="s">
        <v>126</v>
      </c>
      <c r="E18" s="42"/>
      <c r="F18" s="45"/>
      <c r="G18" s="46"/>
      <c r="H18" s="46"/>
      <c r="I18" s="47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8.25" customHeight="1" x14ac:dyDescent="0.15">
      <c r="A19" s="42" t="s">
        <v>27</v>
      </c>
      <c r="B19" s="67" t="s">
        <v>221</v>
      </c>
      <c r="C19" s="44">
        <v>1000</v>
      </c>
      <c r="D19" s="71" t="s">
        <v>215</v>
      </c>
      <c r="E19" s="42"/>
      <c r="F19" s="45"/>
      <c r="G19" s="46"/>
      <c r="H19" s="46"/>
      <c r="I19" s="47"/>
      <c r="J19" s="39"/>
      <c r="K19" s="38"/>
      <c r="L19" s="39">
        <f t="shared" ref="L19:L23" si="0">J19*K19</f>
        <v>0</v>
      </c>
      <c r="M19" s="40">
        <f t="shared" ref="M19:M23" si="1">J19+L19</f>
        <v>0</v>
      </c>
      <c r="N19" s="41">
        <f t="shared" ref="N19:N23" si="2">$C19*M19</f>
        <v>0</v>
      </c>
    </row>
    <row r="20" spans="1:14" s="17" customFormat="1" ht="38.25" customHeight="1" x14ac:dyDescent="0.15">
      <c r="A20" s="42" t="s">
        <v>28</v>
      </c>
      <c r="B20" s="67" t="s">
        <v>222</v>
      </c>
      <c r="C20" s="44">
        <v>160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8.25" customHeight="1" x14ac:dyDescent="0.15">
      <c r="A21" s="42" t="s">
        <v>29</v>
      </c>
      <c r="B21" s="67" t="s">
        <v>223</v>
      </c>
      <c r="C21" s="44">
        <v>160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8.25" customHeight="1" x14ac:dyDescent="0.15">
      <c r="A22" s="42" t="s">
        <v>30</v>
      </c>
      <c r="B22" s="67" t="s">
        <v>224</v>
      </c>
      <c r="C22" s="44">
        <v>500</v>
      </c>
      <c r="D22" s="71" t="s">
        <v>215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8.25" customHeight="1" x14ac:dyDescent="0.15">
      <c r="A23" s="42" t="s">
        <v>31</v>
      </c>
      <c r="B23" s="67" t="s">
        <v>225</v>
      </c>
      <c r="C23" s="44">
        <v>500</v>
      </c>
      <c r="D23" s="71" t="s">
        <v>126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8.25" customHeight="1" thickBot="1" x14ac:dyDescent="0.2">
      <c r="A24" s="19" t="s">
        <v>32</v>
      </c>
      <c r="B24" s="102" t="s">
        <v>226</v>
      </c>
      <c r="C24" s="50">
        <v>25</v>
      </c>
      <c r="D24" s="70" t="s">
        <v>95</v>
      </c>
      <c r="E24" s="19"/>
      <c r="F24" s="108"/>
      <c r="G24" s="51"/>
      <c r="H24" s="51"/>
      <c r="I24" s="52"/>
      <c r="J24" s="53"/>
      <c r="K24" s="54"/>
      <c r="L24" s="53">
        <f t="shared" ref="L24" si="3">J24*K24</f>
        <v>0</v>
      </c>
      <c r="M24" s="55">
        <f t="shared" ref="M24" si="4">J24+L24</f>
        <v>0</v>
      </c>
      <c r="N24" s="56">
        <f t="shared" ref="N24" si="5">$C24*M24</f>
        <v>0</v>
      </c>
    </row>
    <row r="25" spans="1:14" ht="23.25" customHeight="1" thickBot="1" x14ac:dyDescent="0.25">
      <c r="A25" s="169" t="s">
        <v>63</v>
      </c>
      <c r="B25" s="170"/>
      <c r="C25" s="170"/>
      <c r="D25" s="170"/>
      <c r="E25" s="57"/>
      <c r="F25" s="58"/>
      <c r="G25" s="59"/>
      <c r="H25" s="58"/>
      <c r="I25" s="60"/>
      <c r="J25" s="100">
        <f>SUM(J16:J24)</f>
        <v>0</v>
      </c>
      <c r="K25" s="61"/>
      <c r="L25" s="58"/>
      <c r="M25" s="58"/>
      <c r="N25" s="62">
        <f>SUM(N16:N24)</f>
        <v>0</v>
      </c>
    </row>
    <row r="26" spans="1:14" s="17" customFormat="1" ht="16.5" customHeight="1" x14ac:dyDescent="0.15">
      <c r="A26" s="48"/>
      <c r="B26" s="48"/>
      <c r="C26" s="49"/>
      <c r="D26" s="7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s="17" customFormat="1" ht="19.5" customHeight="1" x14ac:dyDescent="0.15">
      <c r="A27" s="13" t="s">
        <v>21</v>
      </c>
      <c r="B27" s="13"/>
      <c r="C27" s="12"/>
      <c r="D27" s="14"/>
      <c r="E27" s="13"/>
      <c r="G27" s="7"/>
      <c r="H27" s="7" t="s">
        <v>22</v>
      </c>
      <c r="I27" s="171" t="s">
        <v>23</v>
      </c>
      <c r="J27" s="171"/>
      <c r="K27" s="171"/>
      <c r="L27" s="171"/>
      <c r="M27" s="172"/>
      <c r="N27" s="172"/>
    </row>
  </sheetData>
  <mergeCells count="28">
    <mergeCell ref="E15:F15"/>
    <mergeCell ref="A25:D25"/>
    <mergeCell ref="I27:L27"/>
    <mergeCell ref="M27:N27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11/6</oddHeader>
    <oddFooter>&amp;C&amp;8stran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228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229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73" t="s">
        <v>7</v>
      </c>
      <c r="C13" s="161" t="s">
        <v>8</v>
      </c>
      <c r="D13" s="179" t="s">
        <v>9</v>
      </c>
      <c r="E13" s="181" t="s">
        <v>10</v>
      </c>
      <c r="F13" s="182"/>
      <c r="G13" s="173" t="s">
        <v>11</v>
      </c>
      <c r="H13" s="173" t="s">
        <v>12</v>
      </c>
      <c r="I13" s="186" t="s">
        <v>13</v>
      </c>
      <c r="J13" s="173" t="s">
        <v>14</v>
      </c>
      <c r="K13" s="173" t="s">
        <v>15</v>
      </c>
      <c r="L13" s="173" t="s">
        <v>16</v>
      </c>
      <c r="M13" s="173" t="s">
        <v>17</v>
      </c>
      <c r="N13" s="179" t="s">
        <v>18</v>
      </c>
    </row>
    <row r="14" spans="1:14" s="18" customFormat="1" ht="31.5" customHeight="1" thickBot="1" x14ac:dyDescent="0.2">
      <c r="A14" s="178"/>
      <c r="B14" s="174"/>
      <c r="C14" s="162"/>
      <c r="D14" s="180"/>
      <c r="E14" s="19" t="s">
        <v>19</v>
      </c>
      <c r="F14" s="20" t="s">
        <v>20</v>
      </c>
      <c r="G14" s="174"/>
      <c r="H14" s="174"/>
      <c r="I14" s="187"/>
      <c r="J14" s="174"/>
      <c r="K14" s="174"/>
      <c r="L14" s="174"/>
      <c r="M14" s="174"/>
      <c r="N14" s="180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84">
        <v>5</v>
      </c>
      <c r="F15" s="185"/>
      <c r="G15" s="97">
        <v>6</v>
      </c>
      <c r="H15" s="26">
        <v>7</v>
      </c>
      <c r="I15" s="27">
        <v>8</v>
      </c>
      <c r="J15" s="28">
        <v>9</v>
      </c>
      <c r="K15" s="97">
        <v>10</v>
      </c>
      <c r="L15" s="97">
        <v>11</v>
      </c>
      <c r="M15" s="28">
        <v>12</v>
      </c>
      <c r="N15" s="29">
        <v>13</v>
      </c>
    </row>
    <row r="16" spans="1:14" s="17" customFormat="1" ht="36.75" customHeight="1" x14ac:dyDescent="0.15">
      <c r="A16" s="111" t="s">
        <v>24</v>
      </c>
      <c r="B16" s="68" t="s">
        <v>230</v>
      </c>
      <c r="C16" s="31">
        <v>30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36.75" customHeight="1" x14ac:dyDescent="0.15">
      <c r="A17" s="42" t="s">
        <v>25</v>
      </c>
      <c r="B17" s="67" t="s">
        <v>231</v>
      </c>
      <c r="C17" s="44">
        <v>10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6.75" customHeight="1" x14ac:dyDescent="0.15">
      <c r="A18" s="42" t="s">
        <v>26</v>
      </c>
      <c r="B18" s="67" t="s">
        <v>232</v>
      </c>
      <c r="C18" s="44">
        <v>20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ref="L18:L23" si="0">J18*K18</f>
        <v>0</v>
      </c>
      <c r="M18" s="40">
        <f t="shared" ref="M18:M23" si="1">J18+L18</f>
        <v>0</v>
      </c>
      <c r="N18" s="41">
        <f t="shared" ref="N18:N23" si="2">$C18*M18</f>
        <v>0</v>
      </c>
    </row>
    <row r="19" spans="1:14" s="17" customFormat="1" ht="36.75" customHeight="1" x14ac:dyDescent="0.15">
      <c r="A19" s="42" t="s">
        <v>27</v>
      </c>
      <c r="B19" s="67" t="s">
        <v>233</v>
      </c>
      <c r="C19" s="44">
        <v>30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s="17" customFormat="1" ht="36.75" customHeight="1" x14ac:dyDescent="0.15">
      <c r="A20" s="42" t="s">
        <v>28</v>
      </c>
      <c r="B20" s="67" t="s">
        <v>234</v>
      </c>
      <c r="C20" s="44">
        <v>200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6.75" customHeight="1" x14ac:dyDescent="0.15">
      <c r="A21" s="42" t="s">
        <v>29</v>
      </c>
      <c r="B21" s="67" t="s">
        <v>235</v>
      </c>
      <c r="C21" s="44">
        <v>300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6.75" customHeight="1" x14ac:dyDescent="0.15">
      <c r="A22" s="42" t="s">
        <v>30</v>
      </c>
      <c r="B22" s="67" t="s">
        <v>236</v>
      </c>
      <c r="C22" s="44">
        <v>60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6.75" customHeight="1" x14ac:dyDescent="0.15">
      <c r="A23" s="42" t="s">
        <v>31</v>
      </c>
      <c r="B23" s="67" t="s">
        <v>237</v>
      </c>
      <c r="C23" s="44">
        <v>10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6.75" customHeight="1" x14ac:dyDescent="0.15">
      <c r="A24" s="42" t="s">
        <v>32</v>
      </c>
      <c r="B24" s="67" t="s">
        <v>238</v>
      </c>
      <c r="C24" s="44">
        <v>150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 t="shared" ref="L24:L37" si="3">J24*K24</f>
        <v>0</v>
      </c>
      <c r="M24" s="40">
        <f t="shared" ref="M24:M37" si="4">J24+L24</f>
        <v>0</v>
      </c>
      <c r="N24" s="41">
        <f t="shared" ref="N24:N37" si="5">$C24*M24</f>
        <v>0</v>
      </c>
    </row>
    <row r="25" spans="1:14" s="17" customFormat="1" ht="36.75" customHeight="1" x14ac:dyDescent="0.15">
      <c r="A25" s="42" t="s">
        <v>33</v>
      </c>
      <c r="B25" s="67" t="s">
        <v>239</v>
      </c>
      <c r="C25" s="44">
        <v>50</v>
      </c>
      <c r="D25" s="71" t="s">
        <v>81</v>
      </c>
      <c r="E25" s="42"/>
      <c r="F25" s="45"/>
      <c r="G25" s="46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36.75" customHeight="1" x14ac:dyDescent="0.15">
      <c r="A26" s="42" t="s">
        <v>34</v>
      </c>
      <c r="B26" s="67" t="s">
        <v>240</v>
      </c>
      <c r="C26" s="44">
        <v>300</v>
      </c>
      <c r="D26" s="71" t="s">
        <v>81</v>
      </c>
      <c r="E26" s="42"/>
      <c r="F26" s="45"/>
      <c r="G26" s="46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36.75" customHeight="1" x14ac:dyDescent="0.15">
      <c r="A27" s="42" t="s">
        <v>35</v>
      </c>
      <c r="B27" s="67" t="s">
        <v>241</v>
      </c>
      <c r="C27" s="44">
        <v>100</v>
      </c>
      <c r="D27" s="71" t="s">
        <v>81</v>
      </c>
      <c r="E27" s="42"/>
      <c r="F27" s="45"/>
      <c r="G27" s="46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36.75" customHeight="1" x14ac:dyDescent="0.15">
      <c r="A28" s="42" t="s">
        <v>36</v>
      </c>
      <c r="B28" s="67" t="s">
        <v>242</v>
      </c>
      <c r="C28" s="44">
        <v>80</v>
      </c>
      <c r="D28" s="71" t="s">
        <v>81</v>
      </c>
      <c r="E28" s="42"/>
      <c r="F28" s="45"/>
      <c r="G28" s="46"/>
      <c r="H28" s="46"/>
      <c r="I28" s="47"/>
      <c r="J28" s="39"/>
      <c r="K28" s="38"/>
      <c r="L28" s="39">
        <f t="shared" si="3"/>
        <v>0</v>
      </c>
      <c r="M28" s="40">
        <f t="shared" si="4"/>
        <v>0</v>
      </c>
      <c r="N28" s="41">
        <f t="shared" si="5"/>
        <v>0</v>
      </c>
    </row>
    <row r="29" spans="1:14" s="17" customFormat="1" ht="36.75" customHeight="1" x14ac:dyDescent="0.15">
      <c r="A29" s="42" t="s">
        <v>37</v>
      </c>
      <c r="B29" s="67" t="s">
        <v>243</v>
      </c>
      <c r="C29" s="44">
        <v>300</v>
      </c>
      <c r="D29" s="71" t="s">
        <v>81</v>
      </c>
      <c r="E29" s="42"/>
      <c r="F29" s="45"/>
      <c r="G29" s="46"/>
      <c r="H29" s="46"/>
      <c r="I29" s="47"/>
      <c r="J29" s="39"/>
      <c r="K29" s="38"/>
      <c r="L29" s="39">
        <f t="shared" si="3"/>
        <v>0</v>
      </c>
      <c r="M29" s="40">
        <f t="shared" si="4"/>
        <v>0</v>
      </c>
      <c r="N29" s="41">
        <f t="shared" si="5"/>
        <v>0</v>
      </c>
    </row>
    <row r="30" spans="1:14" s="17" customFormat="1" ht="36.75" customHeight="1" x14ac:dyDescent="0.15">
      <c r="A30" s="42" t="s">
        <v>40</v>
      </c>
      <c r="B30" s="67" t="s">
        <v>244</v>
      </c>
      <c r="C30" s="44">
        <v>60</v>
      </c>
      <c r="D30" s="71" t="s">
        <v>81</v>
      </c>
      <c r="E30" s="42"/>
      <c r="F30" s="45"/>
      <c r="G30" s="46"/>
      <c r="H30" s="46"/>
      <c r="I30" s="47"/>
      <c r="J30" s="39"/>
      <c r="K30" s="38"/>
      <c r="L30" s="39">
        <f t="shared" si="3"/>
        <v>0</v>
      </c>
      <c r="M30" s="40">
        <f t="shared" si="4"/>
        <v>0</v>
      </c>
      <c r="N30" s="41">
        <f t="shared" si="5"/>
        <v>0</v>
      </c>
    </row>
    <row r="31" spans="1:14" s="17" customFormat="1" ht="36.75" customHeight="1" x14ac:dyDescent="0.15">
      <c r="A31" s="42" t="s">
        <v>41</v>
      </c>
      <c r="B31" s="67" t="s">
        <v>245</v>
      </c>
      <c r="C31" s="44">
        <v>100</v>
      </c>
      <c r="D31" s="71" t="s">
        <v>81</v>
      </c>
      <c r="E31" s="42"/>
      <c r="F31" s="45"/>
      <c r="G31" s="46"/>
      <c r="H31" s="46"/>
      <c r="I31" s="47"/>
      <c r="J31" s="39"/>
      <c r="K31" s="38"/>
      <c r="L31" s="39">
        <f t="shared" si="3"/>
        <v>0</v>
      </c>
      <c r="M31" s="40">
        <f t="shared" si="4"/>
        <v>0</v>
      </c>
      <c r="N31" s="41">
        <f t="shared" si="5"/>
        <v>0</v>
      </c>
    </row>
    <row r="32" spans="1:14" s="17" customFormat="1" ht="36.75" customHeight="1" x14ac:dyDescent="0.15">
      <c r="A32" s="42" t="s">
        <v>42</v>
      </c>
      <c r="B32" s="67" t="s">
        <v>246</v>
      </c>
      <c r="C32" s="44">
        <v>20</v>
      </c>
      <c r="D32" s="71" t="s">
        <v>81</v>
      </c>
      <c r="E32" s="42"/>
      <c r="F32" s="45"/>
      <c r="G32" s="46"/>
      <c r="H32" s="46"/>
      <c r="I32" s="47"/>
      <c r="J32" s="39"/>
      <c r="K32" s="38"/>
      <c r="L32" s="39">
        <f t="shared" si="3"/>
        <v>0</v>
      </c>
      <c r="M32" s="40">
        <f t="shared" si="4"/>
        <v>0</v>
      </c>
      <c r="N32" s="41">
        <f t="shared" si="5"/>
        <v>0</v>
      </c>
    </row>
    <row r="33" spans="1:14" s="17" customFormat="1" ht="36.75" customHeight="1" x14ac:dyDescent="0.15">
      <c r="A33" s="42" t="s">
        <v>43</v>
      </c>
      <c r="B33" s="67" t="s">
        <v>247</v>
      </c>
      <c r="C33" s="44">
        <v>20</v>
      </c>
      <c r="D33" s="71" t="s">
        <v>81</v>
      </c>
      <c r="E33" s="42"/>
      <c r="F33" s="45"/>
      <c r="G33" s="46"/>
      <c r="H33" s="46"/>
      <c r="I33" s="47"/>
      <c r="J33" s="39"/>
      <c r="K33" s="38"/>
      <c r="L33" s="39">
        <f t="shared" si="3"/>
        <v>0</v>
      </c>
      <c r="M33" s="40">
        <f t="shared" si="4"/>
        <v>0</v>
      </c>
      <c r="N33" s="41">
        <f t="shared" si="5"/>
        <v>0</v>
      </c>
    </row>
    <row r="34" spans="1:14" s="17" customFormat="1" ht="36.75" customHeight="1" x14ac:dyDescent="0.15">
      <c r="A34" s="42" t="s">
        <v>44</v>
      </c>
      <c r="B34" s="67" t="s">
        <v>248</v>
      </c>
      <c r="C34" s="44">
        <v>20</v>
      </c>
      <c r="D34" s="71" t="s">
        <v>81</v>
      </c>
      <c r="E34" s="42"/>
      <c r="F34" s="45"/>
      <c r="G34" s="46"/>
      <c r="H34" s="46"/>
      <c r="I34" s="47"/>
      <c r="J34" s="39"/>
      <c r="K34" s="38"/>
      <c r="L34" s="39">
        <f t="shared" si="3"/>
        <v>0</v>
      </c>
      <c r="M34" s="40">
        <f t="shared" si="4"/>
        <v>0</v>
      </c>
      <c r="N34" s="41">
        <f t="shared" si="5"/>
        <v>0</v>
      </c>
    </row>
    <row r="35" spans="1:14" s="17" customFormat="1" ht="36.75" customHeight="1" x14ac:dyDescent="0.15">
      <c r="A35" s="42" t="s">
        <v>45</v>
      </c>
      <c r="B35" s="67" t="s">
        <v>249</v>
      </c>
      <c r="C35" s="44">
        <v>20</v>
      </c>
      <c r="D35" s="71" t="s">
        <v>81</v>
      </c>
      <c r="E35" s="42"/>
      <c r="F35" s="45"/>
      <c r="G35" s="46"/>
      <c r="H35" s="46"/>
      <c r="I35" s="47"/>
      <c r="J35" s="39"/>
      <c r="K35" s="38"/>
      <c r="L35" s="39">
        <f t="shared" si="3"/>
        <v>0</v>
      </c>
      <c r="M35" s="40">
        <f t="shared" si="4"/>
        <v>0</v>
      </c>
      <c r="N35" s="41">
        <f t="shared" si="5"/>
        <v>0</v>
      </c>
    </row>
    <row r="36" spans="1:14" s="17" customFormat="1" ht="36.75" customHeight="1" x14ac:dyDescent="0.15">
      <c r="A36" s="42" t="s">
        <v>46</v>
      </c>
      <c r="B36" s="67" t="s">
        <v>251</v>
      </c>
      <c r="C36" s="44">
        <v>50</v>
      </c>
      <c r="D36" s="71" t="s">
        <v>81</v>
      </c>
      <c r="E36" s="42"/>
      <c r="F36" s="45"/>
      <c r="G36" s="46"/>
      <c r="H36" s="46"/>
      <c r="I36" s="47"/>
      <c r="J36" s="39"/>
      <c r="K36" s="38"/>
      <c r="L36" s="39">
        <f t="shared" si="3"/>
        <v>0</v>
      </c>
      <c r="M36" s="40">
        <f t="shared" si="4"/>
        <v>0</v>
      </c>
      <c r="N36" s="41">
        <f t="shared" si="5"/>
        <v>0</v>
      </c>
    </row>
    <row r="37" spans="1:14" s="17" customFormat="1" ht="36.75" customHeight="1" thickBot="1" x14ac:dyDescent="0.2">
      <c r="A37" s="19" t="s">
        <v>47</v>
      </c>
      <c r="B37" s="102" t="s">
        <v>250</v>
      </c>
      <c r="C37" s="50">
        <v>10</v>
      </c>
      <c r="D37" s="70" t="s">
        <v>81</v>
      </c>
      <c r="E37" s="19"/>
      <c r="F37" s="108"/>
      <c r="G37" s="51"/>
      <c r="H37" s="51"/>
      <c r="I37" s="52"/>
      <c r="J37" s="53"/>
      <c r="K37" s="54"/>
      <c r="L37" s="53">
        <f t="shared" si="3"/>
        <v>0</v>
      </c>
      <c r="M37" s="55">
        <f t="shared" si="4"/>
        <v>0</v>
      </c>
      <c r="N37" s="56">
        <f t="shared" si="5"/>
        <v>0</v>
      </c>
    </row>
    <row r="38" spans="1:14" ht="23.25" customHeight="1" thickBot="1" x14ac:dyDescent="0.25">
      <c r="A38" s="169" t="s">
        <v>64</v>
      </c>
      <c r="B38" s="170"/>
      <c r="C38" s="170"/>
      <c r="D38" s="183"/>
      <c r="E38" s="57"/>
      <c r="F38" s="58"/>
      <c r="G38" s="59"/>
      <c r="H38" s="58"/>
      <c r="I38" s="60"/>
      <c r="J38" s="100">
        <f>SUM(J16:J37)</f>
        <v>0</v>
      </c>
      <c r="K38" s="61"/>
      <c r="L38" s="58"/>
      <c r="M38" s="58"/>
      <c r="N38" s="62">
        <f>SUM(N16:N37)</f>
        <v>0</v>
      </c>
    </row>
    <row r="39" spans="1:14" s="17" customFormat="1" ht="16.5" customHeight="1" x14ac:dyDescent="0.15">
      <c r="A39" s="98"/>
      <c r="B39" s="98"/>
      <c r="C39" s="49"/>
      <c r="D39" s="7"/>
      <c r="E39" s="98"/>
      <c r="F39" s="98"/>
      <c r="G39" s="98"/>
      <c r="H39" s="98"/>
      <c r="I39" s="98"/>
      <c r="J39" s="98"/>
      <c r="K39" s="98"/>
      <c r="L39" s="98"/>
      <c r="M39" s="98"/>
      <c r="N39" s="98"/>
    </row>
    <row r="40" spans="1:14" s="17" customFormat="1" ht="19.5" customHeight="1" x14ac:dyDescent="0.15">
      <c r="A40" s="13" t="s">
        <v>21</v>
      </c>
      <c r="B40" s="13"/>
      <c r="C40" s="12"/>
      <c r="D40" s="14"/>
      <c r="E40" s="13"/>
      <c r="G40" s="7"/>
      <c r="H40" s="7" t="s">
        <v>22</v>
      </c>
      <c r="I40" s="171" t="s">
        <v>23</v>
      </c>
      <c r="J40" s="171"/>
      <c r="K40" s="171"/>
      <c r="L40" s="171"/>
      <c r="M40" s="172"/>
      <c r="N40" s="172"/>
    </row>
  </sheetData>
  <mergeCells count="28">
    <mergeCell ref="A38:D38"/>
    <mergeCell ref="M13:M14"/>
    <mergeCell ref="N13:N14"/>
    <mergeCell ref="E15:F15"/>
    <mergeCell ref="I40:L40"/>
    <mergeCell ref="M40:N40"/>
    <mergeCell ref="G13:G14"/>
    <mergeCell ref="H13:H14"/>
    <mergeCell ref="I13:I14"/>
    <mergeCell ref="J13:J14"/>
    <mergeCell ref="A9:N9"/>
    <mergeCell ref="A10:N10"/>
    <mergeCell ref="A11:N11"/>
    <mergeCell ref="A13:A14"/>
    <mergeCell ref="B13:B14"/>
    <mergeCell ref="C13:C14"/>
    <mergeCell ref="D13:D14"/>
    <mergeCell ref="E13:F13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59055118110236227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11/8</oddHeader>
    <oddFooter>&amp;C&amp;8stran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2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124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252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2">
        <v>6</v>
      </c>
      <c r="H15" s="26">
        <v>7</v>
      </c>
      <c r="I15" s="27">
        <v>8</v>
      </c>
      <c r="J15" s="28">
        <v>9</v>
      </c>
      <c r="K15" s="72">
        <v>10</v>
      </c>
      <c r="L15" s="72">
        <v>11</v>
      </c>
      <c r="M15" s="28">
        <v>12</v>
      </c>
      <c r="N15" s="29">
        <v>13</v>
      </c>
    </row>
    <row r="16" spans="1:14" s="17" customFormat="1" ht="29.25" customHeight="1" x14ac:dyDescent="0.15">
      <c r="A16" s="111" t="s">
        <v>24</v>
      </c>
      <c r="B16" s="68" t="s">
        <v>92</v>
      </c>
      <c r="C16" s="31">
        <v>500</v>
      </c>
      <c r="D16" s="69" t="s">
        <v>93</v>
      </c>
      <c r="E16" s="89"/>
      <c r="F16" s="110"/>
      <c r="G16" s="90"/>
      <c r="H16" s="90"/>
      <c r="I16" s="33"/>
      <c r="J16" s="34"/>
      <c r="K16" s="35"/>
      <c r="L16" s="34">
        <f t="shared" ref="L16:L17" si="0">J16*K16</f>
        <v>0</v>
      </c>
      <c r="M16" s="36">
        <f t="shared" ref="M16:M17" si="1">J16+L16</f>
        <v>0</v>
      </c>
      <c r="N16" s="37">
        <f t="shared" ref="N16:N17" si="2">$C16*M16</f>
        <v>0</v>
      </c>
    </row>
    <row r="17" spans="1:14" s="17" customFormat="1" ht="33" customHeight="1" thickBot="1" x14ac:dyDescent="0.2">
      <c r="A17" s="19" t="s">
        <v>25</v>
      </c>
      <c r="B17" s="102" t="s">
        <v>125</v>
      </c>
      <c r="C17" s="50">
        <v>500</v>
      </c>
      <c r="D17" s="70" t="s">
        <v>94</v>
      </c>
      <c r="E17" s="19"/>
      <c r="F17" s="108"/>
      <c r="G17" s="51"/>
      <c r="H17" s="51"/>
      <c r="I17" s="52"/>
      <c r="J17" s="53"/>
      <c r="K17" s="54"/>
      <c r="L17" s="53">
        <f t="shared" si="0"/>
        <v>0</v>
      </c>
      <c r="M17" s="55">
        <f t="shared" si="1"/>
        <v>0</v>
      </c>
      <c r="N17" s="56">
        <f t="shared" si="2"/>
        <v>0</v>
      </c>
    </row>
    <row r="18" spans="1:14" ht="23.25" customHeight="1" thickBot="1" x14ac:dyDescent="0.25">
      <c r="A18" s="188" t="s">
        <v>65</v>
      </c>
      <c r="B18" s="189"/>
      <c r="C18" s="189"/>
      <c r="D18" s="189"/>
      <c r="E18" s="83"/>
      <c r="F18" s="84"/>
      <c r="G18" s="85"/>
      <c r="H18" s="84"/>
      <c r="I18" s="86"/>
      <c r="J18" s="99">
        <f>SUM(J16:J17)</f>
        <v>0</v>
      </c>
      <c r="K18" s="87"/>
      <c r="L18" s="84"/>
      <c r="M18" s="84"/>
      <c r="N18" s="88">
        <f>SUM(N16:N17)</f>
        <v>0</v>
      </c>
    </row>
    <row r="19" spans="1:14" s="17" customFormat="1" ht="16.5" customHeight="1" x14ac:dyDescent="0.15">
      <c r="A19" s="73"/>
      <c r="B19" s="73"/>
      <c r="C19" s="49"/>
      <c r="D19" s="7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s="17" customFormat="1" ht="19.5" customHeight="1" x14ac:dyDescent="0.15">
      <c r="A20" s="13" t="s">
        <v>21</v>
      </c>
      <c r="B20" s="13"/>
      <c r="C20" s="12"/>
      <c r="D20" s="14"/>
      <c r="E20" s="13"/>
      <c r="G20" s="7"/>
      <c r="H20" s="7" t="s">
        <v>22</v>
      </c>
      <c r="I20" s="171" t="s">
        <v>23</v>
      </c>
      <c r="J20" s="171"/>
      <c r="K20" s="171"/>
      <c r="L20" s="171"/>
      <c r="M20" s="172"/>
      <c r="N20" s="172"/>
    </row>
  </sheetData>
  <mergeCells count="28">
    <mergeCell ref="E15:F15"/>
    <mergeCell ref="A18:D18"/>
    <mergeCell ref="I20:L20"/>
    <mergeCell ref="M20:N2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11/9</oddHeader>
    <oddFooter>&amp;C&amp;8stran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N74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13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22.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120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253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6.75" customHeight="1" x14ac:dyDescent="0.15">
      <c r="A16" s="111" t="s">
        <v>24</v>
      </c>
      <c r="B16" s="126" t="s">
        <v>255</v>
      </c>
      <c r="C16" s="31">
        <v>300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6.75" customHeight="1" x14ac:dyDescent="0.15">
      <c r="A17" s="42" t="s">
        <v>25</v>
      </c>
      <c r="B17" s="133" t="s">
        <v>360</v>
      </c>
      <c r="C17" s="44">
        <v>100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6.75" customHeight="1" x14ac:dyDescent="0.15">
      <c r="A18" s="42" t="s">
        <v>26</v>
      </c>
      <c r="B18" s="133" t="s">
        <v>361</v>
      </c>
      <c r="C18" s="44">
        <v>100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6.75" customHeight="1" x14ac:dyDescent="0.15">
      <c r="A19" s="42" t="s">
        <v>27</v>
      </c>
      <c r="B19" s="133" t="s">
        <v>362</v>
      </c>
      <c r="C19" s="44">
        <v>100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 t="shared" ref="L19:L21" si="3">J19*K19</f>
        <v>0</v>
      </c>
      <c r="M19" s="40">
        <f t="shared" ref="M19:M21" si="4">J19+L19</f>
        <v>0</v>
      </c>
      <c r="N19" s="41">
        <f t="shared" ref="N19:N21" si="5">$C19*M19</f>
        <v>0</v>
      </c>
    </row>
    <row r="20" spans="1:14" s="17" customFormat="1" ht="36.75" customHeight="1" x14ac:dyDescent="0.15">
      <c r="A20" s="42" t="s">
        <v>28</v>
      </c>
      <c r="B20" s="133" t="s">
        <v>363</v>
      </c>
      <c r="C20" s="44">
        <v>900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6.75" customHeight="1" x14ac:dyDescent="0.15">
      <c r="A21" s="42" t="s">
        <v>29</v>
      </c>
      <c r="B21" s="133" t="s">
        <v>364</v>
      </c>
      <c r="C21" s="44">
        <v>30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6.75" customHeight="1" x14ac:dyDescent="0.15">
      <c r="A22" s="42" t="s">
        <v>30</v>
      </c>
      <c r="B22" s="133" t="s">
        <v>365</v>
      </c>
      <c r="C22" s="44">
        <v>30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 t="shared" ref="L22:L32" si="6">J22*K22</f>
        <v>0</v>
      </c>
      <c r="M22" s="40">
        <f t="shared" ref="M22:M32" si="7">J22+L22</f>
        <v>0</v>
      </c>
      <c r="N22" s="41">
        <f t="shared" ref="N22:N32" si="8">$C22*M22</f>
        <v>0</v>
      </c>
    </row>
    <row r="23" spans="1:14" s="17" customFormat="1" ht="36.75" customHeight="1" x14ac:dyDescent="0.15">
      <c r="A23" s="42" t="s">
        <v>31</v>
      </c>
      <c r="B23" s="133" t="s">
        <v>366</v>
      </c>
      <c r="C23" s="44">
        <v>10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 t="shared" si="6"/>
        <v>0</v>
      </c>
      <c r="M23" s="40">
        <f t="shared" si="7"/>
        <v>0</v>
      </c>
      <c r="N23" s="41">
        <f t="shared" si="8"/>
        <v>0</v>
      </c>
    </row>
    <row r="24" spans="1:14" s="17" customFormat="1" ht="36.75" customHeight="1" x14ac:dyDescent="0.15">
      <c r="A24" s="42" t="s">
        <v>32</v>
      </c>
      <c r="B24" s="133" t="s">
        <v>367</v>
      </c>
      <c r="C24" s="44">
        <v>5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 t="shared" si="6"/>
        <v>0</v>
      </c>
      <c r="M24" s="40">
        <f t="shared" si="7"/>
        <v>0</v>
      </c>
      <c r="N24" s="41">
        <f t="shared" si="8"/>
        <v>0</v>
      </c>
    </row>
    <row r="25" spans="1:14" s="17" customFormat="1" ht="36.75" customHeight="1" x14ac:dyDescent="0.15">
      <c r="A25" s="42" t="s">
        <v>33</v>
      </c>
      <c r="B25" s="133" t="s">
        <v>368</v>
      </c>
      <c r="C25" s="44">
        <v>200</v>
      </c>
      <c r="D25" s="71" t="s">
        <v>81</v>
      </c>
      <c r="E25" s="42"/>
      <c r="F25" s="45"/>
      <c r="G25" s="46"/>
      <c r="H25" s="46"/>
      <c r="I25" s="47"/>
      <c r="J25" s="39"/>
      <c r="K25" s="38"/>
      <c r="L25" s="39">
        <f t="shared" si="6"/>
        <v>0</v>
      </c>
      <c r="M25" s="40">
        <f t="shared" si="7"/>
        <v>0</v>
      </c>
      <c r="N25" s="41">
        <f t="shared" si="8"/>
        <v>0</v>
      </c>
    </row>
    <row r="26" spans="1:14" s="17" customFormat="1" ht="36.75" customHeight="1" x14ac:dyDescent="0.15">
      <c r="A26" s="42" t="s">
        <v>34</v>
      </c>
      <c r="B26" s="133" t="s">
        <v>369</v>
      </c>
      <c r="C26" s="44">
        <v>50</v>
      </c>
      <c r="D26" s="71" t="s">
        <v>81</v>
      </c>
      <c r="E26" s="42"/>
      <c r="F26" s="45"/>
      <c r="G26" s="46"/>
      <c r="H26" s="46"/>
      <c r="I26" s="47"/>
      <c r="J26" s="39"/>
      <c r="K26" s="38"/>
      <c r="L26" s="39">
        <f t="shared" si="6"/>
        <v>0</v>
      </c>
      <c r="M26" s="40">
        <f t="shared" si="7"/>
        <v>0</v>
      </c>
      <c r="N26" s="41">
        <f t="shared" si="8"/>
        <v>0</v>
      </c>
    </row>
    <row r="27" spans="1:14" s="17" customFormat="1" ht="36.75" customHeight="1" x14ac:dyDescent="0.15">
      <c r="A27" s="42" t="s">
        <v>35</v>
      </c>
      <c r="B27" s="133" t="s">
        <v>370</v>
      </c>
      <c r="C27" s="44">
        <v>300</v>
      </c>
      <c r="D27" s="71" t="s">
        <v>81</v>
      </c>
      <c r="E27" s="42"/>
      <c r="F27" s="45"/>
      <c r="G27" s="46"/>
      <c r="H27" s="46"/>
      <c r="I27" s="47"/>
      <c r="J27" s="39"/>
      <c r="K27" s="38"/>
      <c r="L27" s="39">
        <f t="shared" si="6"/>
        <v>0</v>
      </c>
      <c r="M27" s="40">
        <f t="shared" si="7"/>
        <v>0</v>
      </c>
      <c r="N27" s="41">
        <f t="shared" si="8"/>
        <v>0</v>
      </c>
    </row>
    <row r="28" spans="1:14" s="17" customFormat="1" ht="36.75" customHeight="1" x14ac:dyDescent="0.15">
      <c r="A28" s="42" t="s">
        <v>36</v>
      </c>
      <c r="B28" s="133" t="s">
        <v>371</v>
      </c>
      <c r="C28" s="44">
        <v>400</v>
      </c>
      <c r="D28" s="71" t="s">
        <v>81</v>
      </c>
      <c r="E28" s="42"/>
      <c r="F28" s="45"/>
      <c r="G28" s="46"/>
      <c r="H28" s="46"/>
      <c r="I28" s="47"/>
      <c r="J28" s="39"/>
      <c r="K28" s="38"/>
      <c r="L28" s="39">
        <f t="shared" si="6"/>
        <v>0</v>
      </c>
      <c r="M28" s="40">
        <f t="shared" si="7"/>
        <v>0</v>
      </c>
      <c r="N28" s="41">
        <f t="shared" si="8"/>
        <v>0</v>
      </c>
    </row>
    <row r="29" spans="1:14" s="17" customFormat="1" ht="36.75" customHeight="1" x14ac:dyDescent="0.15">
      <c r="A29" s="42" t="s">
        <v>37</v>
      </c>
      <c r="B29" s="133" t="s">
        <v>372</v>
      </c>
      <c r="C29" s="44">
        <v>20</v>
      </c>
      <c r="D29" s="71" t="s">
        <v>81</v>
      </c>
      <c r="E29" s="42"/>
      <c r="F29" s="45"/>
      <c r="G29" s="46"/>
      <c r="H29" s="46"/>
      <c r="I29" s="47"/>
      <c r="J29" s="39"/>
      <c r="K29" s="38"/>
      <c r="L29" s="39">
        <f t="shared" si="6"/>
        <v>0</v>
      </c>
      <c r="M29" s="40">
        <f t="shared" si="7"/>
        <v>0</v>
      </c>
      <c r="N29" s="41">
        <f t="shared" si="8"/>
        <v>0</v>
      </c>
    </row>
    <row r="30" spans="1:14" s="17" customFormat="1" ht="36.75" customHeight="1" x14ac:dyDescent="0.15">
      <c r="A30" s="42" t="s">
        <v>40</v>
      </c>
      <c r="B30" s="133" t="s">
        <v>373</v>
      </c>
      <c r="C30" s="44">
        <v>40</v>
      </c>
      <c r="D30" s="71" t="s">
        <v>81</v>
      </c>
      <c r="E30" s="42"/>
      <c r="F30" s="45"/>
      <c r="G30" s="46"/>
      <c r="H30" s="46"/>
      <c r="I30" s="47"/>
      <c r="J30" s="39"/>
      <c r="K30" s="38"/>
      <c r="L30" s="39">
        <f t="shared" si="6"/>
        <v>0</v>
      </c>
      <c r="M30" s="40">
        <f t="shared" si="7"/>
        <v>0</v>
      </c>
      <c r="N30" s="41">
        <f t="shared" si="8"/>
        <v>0</v>
      </c>
    </row>
    <row r="31" spans="1:14" s="17" customFormat="1" ht="36.75" customHeight="1" x14ac:dyDescent="0.15">
      <c r="A31" s="42" t="s">
        <v>41</v>
      </c>
      <c r="B31" s="133" t="s">
        <v>374</v>
      </c>
      <c r="C31" s="44">
        <v>100</v>
      </c>
      <c r="D31" s="71" t="s">
        <v>81</v>
      </c>
      <c r="E31" s="42"/>
      <c r="F31" s="45"/>
      <c r="G31" s="46"/>
      <c r="H31" s="46"/>
      <c r="I31" s="47"/>
      <c r="J31" s="39"/>
      <c r="K31" s="38"/>
      <c r="L31" s="39">
        <f t="shared" si="6"/>
        <v>0</v>
      </c>
      <c r="M31" s="40">
        <f t="shared" si="7"/>
        <v>0</v>
      </c>
      <c r="N31" s="41">
        <f t="shared" si="8"/>
        <v>0</v>
      </c>
    </row>
    <row r="32" spans="1:14" s="17" customFormat="1" ht="36.75" customHeight="1" x14ac:dyDescent="0.15">
      <c r="A32" s="42" t="s">
        <v>42</v>
      </c>
      <c r="B32" s="133" t="s">
        <v>375</v>
      </c>
      <c r="C32" s="44">
        <v>200</v>
      </c>
      <c r="D32" s="71" t="s">
        <v>81</v>
      </c>
      <c r="E32" s="42"/>
      <c r="F32" s="45"/>
      <c r="G32" s="46"/>
      <c r="H32" s="46"/>
      <c r="I32" s="47"/>
      <c r="J32" s="39"/>
      <c r="K32" s="38"/>
      <c r="L32" s="39">
        <f t="shared" si="6"/>
        <v>0</v>
      </c>
      <c r="M32" s="40">
        <f t="shared" si="7"/>
        <v>0</v>
      </c>
      <c r="N32" s="41">
        <f t="shared" si="8"/>
        <v>0</v>
      </c>
    </row>
    <row r="33" spans="1:14" s="17" customFormat="1" ht="36.75" customHeight="1" x14ac:dyDescent="0.15">
      <c r="A33" s="42" t="s">
        <v>43</v>
      </c>
      <c r="B33" s="133" t="s">
        <v>376</v>
      </c>
      <c r="C33" s="44">
        <v>500</v>
      </c>
      <c r="D33" s="71" t="s">
        <v>81</v>
      </c>
      <c r="E33" s="42"/>
      <c r="F33" s="45"/>
      <c r="G33" s="46"/>
      <c r="H33" s="46"/>
      <c r="I33" s="47"/>
      <c r="J33" s="39"/>
      <c r="K33" s="38"/>
      <c r="L33" s="39">
        <f t="shared" ref="L33:L47" si="9">J33*K33</f>
        <v>0</v>
      </c>
      <c r="M33" s="40">
        <f t="shared" ref="M33:M47" si="10">J33+L33</f>
        <v>0</v>
      </c>
      <c r="N33" s="41">
        <f t="shared" ref="N33:N47" si="11">$C33*M33</f>
        <v>0</v>
      </c>
    </row>
    <row r="34" spans="1:14" s="17" customFormat="1" ht="36.75" customHeight="1" x14ac:dyDescent="0.15">
      <c r="A34" s="42" t="s">
        <v>44</v>
      </c>
      <c r="B34" s="133" t="s">
        <v>377</v>
      </c>
      <c r="C34" s="44">
        <v>500</v>
      </c>
      <c r="D34" s="71" t="s">
        <v>81</v>
      </c>
      <c r="E34" s="42"/>
      <c r="F34" s="45"/>
      <c r="G34" s="46"/>
      <c r="H34" s="46"/>
      <c r="I34" s="47"/>
      <c r="J34" s="39"/>
      <c r="K34" s="38"/>
      <c r="L34" s="39">
        <f t="shared" si="9"/>
        <v>0</v>
      </c>
      <c r="M34" s="40">
        <f t="shared" si="10"/>
        <v>0</v>
      </c>
      <c r="N34" s="41">
        <f t="shared" si="11"/>
        <v>0</v>
      </c>
    </row>
    <row r="35" spans="1:14" s="17" customFormat="1" ht="36.75" customHeight="1" x14ac:dyDescent="0.15">
      <c r="A35" s="42" t="s">
        <v>45</v>
      </c>
      <c r="B35" s="133" t="s">
        <v>378</v>
      </c>
      <c r="C35" s="44">
        <v>60</v>
      </c>
      <c r="D35" s="71" t="s">
        <v>81</v>
      </c>
      <c r="E35" s="42"/>
      <c r="F35" s="45"/>
      <c r="G35" s="46"/>
      <c r="H35" s="46"/>
      <c r="I35" s="47"/>
      <c r="J35" s="39"/>
      <c r="K35" s="38"/>
      <c r="L35" s="39">
        <f t="shared" si="9"/>
        <v>0</v>
      </c>
      <c r="M35" s="40">
        <f t="shared" si="10"/>
        <v>0</v>
      </c>
      <c r="N35" s="41">
        <f t="shared" si="11"/>
        <v>0</v>
      </c>
    </row>
    <row r="36" spans="1:14" s="17" customFormat="1" ht="36.75" customHeight="1" x14ac:dyDescent="0.15">
      <c r="A36" s="42" t="s">
        <v>46</v>
      </c>
      <c r="B36" s="133" t="s">
        <v>379</v>
      </c>
      <c r="C36" s="44">
        <v>10</v>
      </c>
      <c r="D36" s="71" t="s">
        <v>81</v>
      </c>
      <c r="E36" s="42"/>
      <c r="F36" s="45"/>
      <c r="G36" s="46"/>
      <c r="H36" s="46"/>
      <c r="I36" s="47"/>
      <c r="J36" s="39"/>
      <c r="K36" s="38"/>
      <c r="L36" s="39">
        <f t="shared" si="9"/>
        <v>0</v>
      </c>
      <c r="M36" s="40">
        <f t="shared" si="10"/>
        <v>0</v>
      </c>
      <c r="N36" s="41">
        <f t="shared" si="11"/>
        <v>0</v>
      </c>
    </row>
    <row r="37" spans="1:14" s="17" customFormat="1" ht="36.75" customHeight="1" x14ac:dyDescent="0.15">
      <c r="A37" s="42" t="s">
        <v>47</v>
      </c>
      <c r="B37" s="133" t="s">
        <v>380</v>
      </c>
      <c r="C37" s="44">
        <v>5</v>
      </c>
      <c r="D37" s="71" t="s">
        <v>81</v>
      </c>
      <c r="E37" s="42"/>
      <c r="F37" s="45"/>
      <c r="G37" s="46"/>
      <c r="H37" s="46"/>
      <c r="I37" s="47"/>
      <c r="J37" s="39"/>
      <c r="K37" s="38"/>
      <c r="L37" s="39">
        <f t="shared" si="9"/>
        <v>0</v>
      </c>
      <c r="M37" s="40">
        <f t="shared" si="10"/>
        <v>0</v>
      </c>
      <c r="N37" s="41">
        <f t="shared" si="11"/>
        <v>0</v>
      </c>
    </row>
    <row r="38" spans="1:14" s="17" customFormat="1" ht="36.75" customHeight="1" x14ac:dyDescent="0.15">
      <c r="A38" s="42" t="s">
        <v>48</v>
      </c>
      <c r="B38" s="133" t="s">
        <v>381</v>
      </c>
      <c r="C38" s="44">
        <v>60</v>
      </c>
      <c r="D38" s="71" t="s">
        <v>81</v>
      </c>
      <c r="E38" s="42"/>
      <c r="F38" s="45"/>
      <c r="G38" s="46"/>
      <c r="H38" s="46"/>
      <c r="I38" s="47"/>
      <c r="J38" s="39"/>
      <c r="K38" s="38"/>
      <c r="L38" s="39">
        <f t="shared" si="9"/>
        <v>0</v>
      </c>
      <c r="M38" s="40">
        <f t="shared" si="10"/>
        <v>0</v>
      </c>
      <c r="N38" s="41">
        <f t="shared" si="11"/>
        <v>0</v>
      </c>
    </row>
    <row r="39" spans="1:14" s="17" customFormat="1" ht="36.75" customHeight="1" x14ac:dyDescent="0.15">
      <c r="A39" s="42" t="s">
        <v>49</v>
      </c>
      <c r="B39" s="133" t="s">
        <v>382</v>
      </c>
      <c r="C39" s="44">
        <v>100</v>
      </c>
      <c r="D39" s="71" t="s">
        <v>81</v>
      </c>
      <c r="E39" s="42"/>
      <c r="F39" s="45"/>
      <c r="G39" s="46"/>
      <c r="H39" s="46"/>
      <c r="I39" s="47"/>
      <c r="J39" s="39"/>
      <c r="K39" s="38"/>
      <c r="L39" s="39">
        <f t="shared" si="9"/>
        <v>0</v>
      </c>
      <c r="M39" s="40">
        <f t="shared" si="10"/>
        <v>0</v>
      </c>
      <c r="N39" s="41">
        <f t="shared" si="11"/>
        <v>0</v>
      </c>
    </row>
    <row r="40" spans="1:14" s="17" customFormat="1" ht="36.75" customHeight="1" x14ac:dyDescent="0.15">
      <c r="A40" s="42" t="s">
        <v>50</v>
      </c>
      <c r="B40" s="133" t="s">
        <v>383</v>
      </c>
      <c r="C40" s="44">
        <v>100</v>
      </c>
      <c r="D40" s="71" t="s">
        <v>81</v>
      </c>
      <c r="E40" s="42"/>
      <c r="F40" s="45"/>
      <c r="G40" s="46"/>
      <c r="H40" s="46"/>
      <c r="I40" s="47"/>
      <c r="J40" s="39"/>
      <c r="K40" s="38"/>
      <c r="L40" s="39">
        <f t="shared" si="9"/>
        <v>0</v>
      </c>
      <c r="M40" s="40">
        <f t="shared" si="10"/>
        <v>0</v>
      </c>
      <c r="N40" s="41">
        <f t="shared" si="11"/>
        <v>0</v>
      </c>
    </row>
    <row r="41" spans="1:14" s="17" customFormat="1" ht="36.75" customHeight="1" x14ac:dyDescent="0.15">
      <c r="A41" s="42" t="s">
        <v>51</v>
      </c>
      <c r="B41" s="133" t="s">
        <v>384</v>
      </c>
      <c r="C41" s="44">
        <v>5</v>
      </c>
      <c r="D41" s="71" t="s">
        <v>81</v>
      </c>
      <c r="E41" s="42"/>
      <c r="F41" s="45"/>
      <c r="G41" s="46"/>
      <c r="H41" s="46"/>
      <c r="I41" s="47"/>
      <c r="J41" s="39"/>
      <c r="K41" s="38"/>
      <c r="L41" s="39">
        <f t="shared" si="9"/>
        <v>0</v>
      </c>
      <c r="M41" s="40">
        <f t="shared" si="10"/>
        <v>0</v>
      </c>
      <c r="N41" s="41">
        <f t="shared" si="11"/>
        <v>0</v>
      </c>
    </row>
    <row r="42" spans="1:14" s="17" customFormat="1" ht="36.75" customHeight="1" x14ac:dyDescent="0.15">
      <c r="A42" s="42" t="s">
        <v>52</v>
      </c>
      <c r="B42" s="133" t="s">
        <v>385</v>
      </c>
      <c r="C42" s="44">
        <v>100</v>
      </c>
      <c r="D42" s="71" t="s">
        <v>81</v>
      </c>
      <c r="E42" s="42"/>
      <c r="F42" s="45"/>
      <c r="G42" s="46"/>
      <c r="H42" s="46"/>
      <c r="I42" s="47"/>
      <c r="J42" s="39"/>
      <c r="K42" s="38"/>
      <c r="L42" s="39">
        <f t="shared" si="9"/>
        <v>0</v>
      </c>
      <c r="M42" s="40">
        <f t="shared" si="10"/>
        <v>0</v>
      </c>
      <c r="N42" s="41">
        <f t="shared" si="11"/>
        <v>0</v>
      </c>
    </row>
    <row r="43" spans="1:14" s="17" customFormat="1" ht="36.75" customHeight="1" x14ac:dyDescent="0.15">
      <c r="A43" s="42" t="s">
        <v>53</v>
      </c>
      <c r="B43" s="133" t="s">
        <v>386</v>
      </c>
      <c r="C43" s="44">
        <v>10</v>
      </c>
      <c r="D43" s="71" t="s">
        <v>81</v>
      </c>
      <c r="E43" s="42"/>
      <c r="F43" s="45"/>
      <c r="G43" s="46"/>
      <c r="H43" s="46"/>
      <c r="I43" s="47"/>
      <c r="J43" s="39"/>
      <c r="K43" s="38"/>
      <c r="L43" s="39">
        <f t="shared" si="9"/>
        <v>0</v>
      </c>
      <c r="M43" s="40">
        <f t="shared" si="10"/>
        <v>0</v>
      </c>
      <c r="N43" s="41">
        <f t="shared" si="11"/>
        <v>0</v>
      </c>
    </row>
    <row r="44" spans="1:14" s="17" customFormat="1" ht="36.75" customHeight="1" x14ac:dyDescent="0.15">
      <c r="A44" s="42" t="s">
        <v>54</v>
      </c>
      <c r="B44" s="133" t="s">
        <v>387</v>
      </c>
      <c r="C44" s="44">
        <v>50</v>
      </c>
      <c r="D44" s="71" t="s">
        <v>81</v>
      </c>
      <c r="E44" s="42"/>
      <c r="F44" s="45"/>
      <c r="G44" s="46"/>
      <c r="H44" s="46"/>
      <c r="I44" s="47"/>
      <c r="J44" s="39"/>
      <c r="K44" s="38"/>
      <c r="L44" s="39">
        <f t="shared" si="9"/>
        <v>0</v>
      </c>
      <c r="M44" s="40">
        <f t="shared" si="10"/>
        <v>0</v>
      </c>
      <c r="N44" s="41">
        <f t="shared" si="11"/>
        <v>0</v>
      </c>
    </row>
    <row r="45" spans="1:14" s="17" customFormat="1" ht="36.75" customHeight="1" x14ac:dyDescent="0.15">
      <c r="A45" s="42" t="s">
        <v>55</v>
      </c>
      <c r="B45" s="133" t="s">
        <v>388</v>
      </c>
      <c r="C45" s="44">
        <v>200</v>
      </c>
      <c r="D45" s="71" t="s">
        <v>81</v>
      </c>
      <c r="E45" s="42"/>
      <c r="F45" s="45"/>
      <c r="G45" s="46"/>
      <c r="H45" s="46"/>
      <c r="I45" s="47"/>
      <c r="J45" s="39"/>
      <c r="K45" s="38"/>
      <c r="L45" s="39">
        <f t="shared" si="9"/>
        <v>0</v>
      </c>
      <c r="M45" s="40">
        <f t="shared" si="10"/>
        <v>0</v>
      </c>
      <c r="N45" s="41">
        <f t="shared" si="11"/>
        <v>0</v>
      </c>
    </row>
    <row r="46" spans="1:14" s="17" customFormat="1" ht="36.75" customHeight="1" x14ac:dyDescent="0.15">
      <c r="A46" s="42" t="s">
        <v>56</v>
      </c>
      <c r="B46" s="133" t="s">
        <v>389</v>
      </c>
      <c r="C46" s="44">
        <v>80</v>
      </c>
      <c r="D46" s="71" t="s">
        <v>81</v>
      </c>
      <c r="E46" s="42"/>
      <c r="F46" s="45"/>
      <c r="G46" s="46"/>
      <c r="H46" s="46"/>
      <c r="I46" s="47"/>
      <c r="J46" s="39"/>
      <c r="K46" s="38"/>
      <c r="L46" s="39">
        <f t="shared" si="9"/>
        <v>0</v>
      </c>
      <c r="M46" s="40">
        <f t="shared" si="10"/>
        <v>0</v>
      </c>
      <c r="N46" s="41">
        <f t="shared" si="11"/>
        <v>0</v>
      </c>
    </row>
    <row r="47" spans="1:14" s="17" customFormat="1" ht="36.75" customHeight="1" x14ac:dyDescent="0.15">
      <c r="A47" s="42" t="s">
        <v>57</v>
      </c>
      <c r="B47" s="133" t="s">
        <v>390</v>
      </c>
      <c r="C47" s="44">
        <v>10</v>
      </c>
      <c r="D47" s="71" t="s">
        <v>81</v>
      </c>
      <c r="E47" s="42"/>
      <c r="F47" s="45"/>
      <c r="G47" s="46"/>
      <c r="H47" s="46"/>
      <c r="I47" s="47"/>
      <c r="J47" s="39"/>
      <c r="K47" s="38"/>
      <c r="L47" s="39">
        <f t="shared" si="9"/>
        <v>0</v>
      </c>
      <c r="M47" s="40">
        <f t="shared" si="10"/>
        <v>0</v>
      </c>
      <c r="N47" s="41">
        <f t="shared" si="11"/>
        <v>0</v>
      </c>
    </row>
    <row r="48" spans="1:14" s="17" customFormat="1" ht="36.75" customHeight="1" x14ac:dyDescent="0.15">
      <c r="A48" s="42" t="s">
        <v>38</v>
      </c>
      <c r="B48" s="133" t="s">
        <v>391</v>
      </c>
      <c r="C48" s="44">
        <v>50</v>
      </c>
      <c r="D48" s="71" t="s">
        <v>81</v>
      </c>
      <c r="E48" s="42"/>
      <c r="F48" s="45"/>
      <c r="G48" s="46"/>
      <c r="H48" s="46"/>
      <c r="I48" s="47"/>
      <c r="J48" s="39"/>
      <c r="K48" s="38"/>
      <c r="L48" s="39">
        <f t="shared" ref="L48:L67" si="12">J48*K48</f>
        <v>0</v>
      </c>
      <c r="M48" s="40">
        <f t="shared" ref="M48:M67" si="13">J48+L48</f>
        <v>0</v>
      </c>
      <c r="N48" s="41">
        <f t="shared" ref="N48:N67" si="14">$C48*M48</f>
        <v>0</v>
      </c>
    </row>
    <row r="49" spans="1:14" s="17" customFormat="1" ht="36.75" customHeight="1" x14ac:dyDescent="0.15">
      <c r="A49" s="42" t="s">
        <v>58</v>
      </c>
      <c r="B49" s="133" t="s">
        <v>392</v>
      </c>
      <c r="C49" s="44">
        <v>50</v>
      </c>
      <c r="D49" s="71" t="s">
        <v>81</v>
      </c>
      <c r="E49" s="42"/>
      <c r="F49" s="45"/>
      <c r="G49" s="46"/>
      <c r="H49" s="46"/>
      <c r="I49" s="47"/>
      <c r="J49" s="39"/>
      <c r="K49" s="38"/>
      <c r="L49" s="39">
        <f t="shared" si="12"/>
        <v>0</v>
      </c>
      <c r="M49" s="40">
        <f t="shared" si="13"/>
        <v>0</v>
      </c>
      <c r="N49" s="41">
        <f t="shared" si="14"/>
        <v>0</v>
      </c>
    </row>
    <row r="50" spans="1:14" s="17" customFormat="1" ht="36.75" customHeight="1" x14ac:dyDescent="0.15">
      <c r="A50" s="42" t="s">
        <v>59</v>
      </c>
      <c r="B50" s="133" t="s">
        <v>393</v>
      </c>
      <c r="C50" s="44">
        <v>50</v>
      </c>
      <c r="D50" s="71" t="s">
        <v>81</v>
      </c>
      <c r="E50" s="42"/>
      <c r="F50" s="45"/>
      <c r="G50" s="46"/>
      <c r="H50" s="46"/>
      <c r="I50" s="47"/>
      <c r="J50" s="39"/>
      <c r="K50" s="38"/>
      <c r="L50" s="39">
        <f t="shared" si="12"/>
        <v>0</v>
      </c>
      <c r="M50" s="40">
        <f t="shared" si="13"/>
        <v>0</v>
      </c>
      <c r="N50" s="41">
        <f t="shared" si="14"/>
        <v>0</v>
      </c>
    </row>
    <row r="51" spans="1:14" s="17" customFormat="1" ht="36.75" customHeight="1" x14ac:dyDescent="0.15">
      <c r="A51" s="42" t="s">
        <v>67</v>
      </c>
      <c r="B51" s="133" t="s">
        <v>394</v>
      </c>
      <c r="C51" s="44">
        <v>150</v>
      </c>
      <c r="D51" s="71" t="s">
        <v>81</v>
      </c>
      <c r="E51" s="42"/>
      <c r="F51" s="45"/>
      <c r="G51" s="46"/>
      <c r="H51" s="46"/>
      <c r="I51" s="47"/>
      <c r="J51" s="39"/>
      <c r="K51" s="38"/>
      <c r="L51" s="39">
        <f t="shared" si="12"/>
        <v>0</v>
      </c>
      <c r="M51" s="40">
        <f t="shared" si="13"/>
        <v>0</v>
      </c>
      <c r="N51" s="41">
        <f t="shared" si="14"/>
        <v>0</v>
      </c>
    </row>
    <row r="52" spans="1:14" s="17" customFormat="1" ht="36.75" customHeight="1" x14ac:dyDescent="0.15">
      <c r="A52" s="42" t="s">
        <v>68</v>
      </c>
      <c r="B52" s="133" t="s">
        <v>395</v>
      </c>
      <c r="C52" s="44">
        <v>6</v>
      </c>
      <c r="D52" s="71" t="s">
        <v>81</v>
      </c>
      <c r="E52" s="42"/>
      <c r="F52" s="45"/>
      <c r="G52" s="46"/>
      <c r="H52" s="46"/>
      <c r="I52" s="47"/>
      <c r="J52" s="39"/>
      <c r="K52" s="38"/>
      <c r="L52" s="39">
        <f t="shared" si="12"/>
        <v>0</v>
      </c>
      <c r="M52" s="40">
        <f t="shared" si="13"/>
        <v>0</v>
      </c>
      <c r="N52" s="41">
        <f t="shared" si="14"/>
        <v>0</v>
      </c>
    </row>
    <row r="53" spans="1:14" s="17" customFormat="1" ht="36.75" customHeight="1" x14ac:dyDescent="0.15">
      <c r="A53" s="42" t="s">
        <v>69</v>
      </c>
      <c r="B53" s="133" t="s">
        <v>396</v>
      </c>
      <c r="C53" s="44">
        <v>200</v>
      </c>
      <c r="D53" s="71" t="s">
        <v>81</v>
      </c>
      <c r="E53" s="42"/>
      <c r="F53" s="45"/>
      <c r="G53" s="46"/>
      <c r="H53" s="46"/>
      <c r="I53" s="47"/>
      <c r="J53" s="39"/>
      <c r="K53" s="38"/>
      <c r="L53" s="39">
        <f t="shared" si="12"/>
        <v>0</v>
      </c>
      <c r="M53" s="40">
        <f t="shared" si="13"/>
        <v>0</v>
      </c>
      <c r="N53" s="41">
        <f t="shared" si="14"/>
        <v>0</v>
      </c>
    </row>
    <row r="54" spans="1:14" s="17" customFormat="1" ht="36.75" customHeight="1" x14ac:dyDescent="0.15">
      <c r="A54" s="42" t="s">
        <v>70</v>
      </c>
      <c r="B54" s="133" t="s">
        <v>397</v>
      </c>
      <c r="C54" s="44">
        <v>50</v>
      </c>
      <c r="D54" s="71" t="s">
        <v>81</v>
      </c>
      <c r="E54" s="42"/>
      <c r="F54" s="45"/>
      <c r="G54" s="46"/>
      <c r="H54" s="46"/>
      <c r="I54" s="47"/>
      <c r="J54" s="39"/>
      <c r="K54" s="38"/>
      <c r="L54" s="39">
        <f t="shared" si="12"/>
        <v>0</v>
      </c>
      <c r="M54" s="40">
        <f t="shared" si="13"/>
        <v>0</v>
      </c>
      <c r="N54" s="41">
        <f t="shared" si="14"/>
        <v>0</v>
      </c>
    </row>
    <row r="55" spans="1:14" s="17" customFormat="1" ht="36.75" customHeight="1" x14ac:dyDescent="0.15">
      <c r="A55" s="42" t="s">
        <v>71</v>
      </c>
      <c r="B55" s="133" t="s">
        <v>398</v>
      </c>
      <c r="C55" s="44">
        <v>75</v>
      </c>
      <c r="D55" s="71" t="s">
        <v>81</v>
      </c>
      <c r="E55" s="42"/>
      <c r="F55" s="45"/>
      <c r="G55" s="46"/>
      <c r="H55" s="46"/>
      <c r="I55" s="47"/>
      <c r="J55" s="39"/>
      <c r="K55" s="38"/>
      <c r="L55" s="39">
        <f t="shared" si="12"/>
        <v>0</v>
      </c>
      <c r="M55" s="40">
        <f t="shared" si="13"/>
        <v>0</v>
      </c>
      <c r="N55" s="41">
        <f t="shared" si="14"/>
        <v>0</v>
      </c>
    </row>
    <row r="56" spans="1:14" s="17" customFormat="1" ht="36.75" customHeight="1" x14ac:dyDescent="0.15">
      <c r="A56" s="42" t="s">
        <v>72</v>
      </c>
      <c r="B56" s="133" t="s">
        <v>399</v>
      </c>
      <c r="C56" s="44">
        <v>50</v>
      </c>
      <c r="D56" s="71" t="s">
        <v>81</v>
      </c>
      <c r="E56" s="42"/>
      <c r="F56" s="45"/>
      <c r="G56" s="46"/>
      <c r="H56" s="46"/>
      <c r="I56" s="47"/>
      <c r="J56" s="39"/>
      <c r="K56" s="38"/>
      <c r="L56" s="39">
        <f t="shared" si="12"/>
        <v>0</v>
      </c>
      <c r="M56" s="40">
        <f t="shared" si="13"/>
        <v>0</v>
      </c>
      <c r="N56" s="41">
        <f t="shared" si="14"/>
        <v>0</v>
      </c>
    </row>
    <row r="57" spans="1:14" s="17" customFormat="1" ht="36.75" customHeight="1" x14ac:dyDescent="0.15">
      <c r="A57" s="42" t="s">
        <v>73</v>
      </c>
      <c r="B57" s="133" t="s">
        <v>400</v>
      </c>
      <c r="C57" s="44">
        <v>100</v>
      </c>
      <c r="D57" s="71" t="s">
        <v>81</v>
      </c>
      <c r="E57" s="42"/>
      <c r="F57" s="45"/>
      <c r="G57" s="46"/>
      <c r="H57" s="46"/>
      <c r="I57" s="47"/>
      <c r="J57" s="39"/>
      <c r="K57" s="38"/>
      <c r="L57" s="39">
        <f t="shared" si="12"/>
        <v>0</v>
      </c>
      <c r="M57" s="40">
        <f t="shared" si="13"/>
        <v>0</v>
      </c>
      <c r="N57" s="41">
        <f t="shared" si="14"/>
        <v>0</v>
      </c>
    </row>
    <row r="58" spans="1:14" s="17" customFormat="1" ht="36.75" customHeight="1" x14ac:dyDescent="0.15">
      <c r="A58" s="42" t="s">
        <v>105</v>
      </c>
      <c r="B58" s="133" t="s">
        <v>401</v>
      </c>
      <c r="C58" s="44">
        <v>10</v>
      </c>
      <c r="D58" s="71" t="s">
        <v>81</v>
      </c>
      <c r="E58" s="42"/>
      <c r="F58" s="45"/>
      <c r="G58" s="46"/>
      <c r="H58" s="46"/>
      <c r="I58" s="47"/>
      <c r="J58" s="39"/>
      <c r="K58" s="38"/>
      <c r="L58" s="39">
        <f t="shared" si="12"/>
        <v>0</v>
      </c>
      <c r="M58" s="40">
        <f t="shared" si="13"/>
        <v>0</v>
      </c>
      <c r="N58" s="41">
        <f t="shared" si="14"/>
        <v>0</v>
      </c>
    </row>
    <row r="59" spans="1:14" s="17" customFormat="1" ht="36.75" customHeight="1" x14ac:dyDescent="0.15">
      <c r="A59" s="42" t="s">
        <v>106</v>
      </c>
      <c r="B59" s="133" t="s">
        <v>402</v>
      </c>
      <c r="C59" s="44">
        <v>5</v>
      </c>
      <c r="D59" s="71" t="s">
        <v>81</v>
      </c>
      <c r="E59" s="42"/>
      <c r="F59" s="45"/>
      <c r="G59" s="46"/>
      <c r="H59" s="46"/>
      <c r="I59" s="47"/>
      <c r="J59" s="39"/>
      <c r="K59" s="38"/>
      <c r="L59" s="39">
        <f t="shared" si="12"/>
        <v>0</v>
      </c>
      <c r="M59" s="40">
        <f t="shared" si="13"/>
        <v>0</v>
      </c>
      <c r="N59" s="41">
        <f t="shared" si="14"/>
        <v>0</v>
      </c>
    </row>
    <row r="60" spans="1:14" s="17" customFormat="1" ht="36.75" customHeight="1" x14ac:dyDescent="0.15">
      <c r="A60" s="42" t="s">
        <v>107</v>
      </c>
      <c r="B60" s="133" t="s">
        <v>403</v>
      </c>
      <c r="C60" s="44">
        <v>100</v>
      </c>
      <c r="D60" s="71" t="s">
        <v>81</v>
      </c>
      <c r="E60" s="42"/>
      <c r="F60" s="45"/>
      <c r="G60" s="46"/>
      <c r="H60" s="46"/>
      <c r="I60" s="47"/>
      <c r="J60" s="39"/>
      <c r="K60" s="38"/>
      <c r="L60" s="39">
        <f t="shared" si="12"/>
        <v>0</v>
      </c>
      <c r="M60" s="40">
        <f t="shared" si="13"/>
        <v>0</v>
      </c>
      <c r="N60" s="41">
        <f t="shared" si="14"/>
        <v>0</v>
      </c>
    </row>
    <row r="61" spans="1:14" s="17" customFormat="1" ht="36.75" customHeight="1" x14ac:dyDescent="0.15">
      <c r="A61" s="42" t="s">
        <v>108</v>
      </c>
      <c r="B61" s="133" t="s">
        <v>404</v>
      </c>
      <c r="C61" s="44">
        <v>10</v>
      </c>
      <c r="D61" s="71" t="s">
        <v>81</v>
      </c>
      <c r="E61" s="42"/>
      <c r="F61" s="45"/>
      <c r="G61" s="46"/>
      <c r="H61" s="46"/>
      <c r="I61" s="47"/>
      <c r="J61" s="39"/>
      <c r="K61" s="38"/>
      <c r="L61" s="39">
        <f t="shared" si="12"/>
        <v>0</v>
      </c>
      <c r="M61" s="40">
        <f t="shared" si="13"/>
        <v>0</v>
      </c>
      <c r="N61" s="41">
        <f t="shared" si="14"/>
        <v>0</v>
      </c>
    </row>
    <row r="62" spans="1:14" s="17" customFormat="1" ht="36.75" customHeight="1" x14ac:dyDescent="0.15">
      <c r="A62" s="42" t="s">
        <v>109</v>
      </c>
      <c r="B62" s="133" t="s">
        <v>405</v>
      </c>
      <c r="C62" s="44">
        <v>100</v>
      </c>
      <c r="D62" s="71" t="s">
        <v>81</v>
      </c>
      <c r="E62" s="42"/>
      <c r="F62" s="45"/>
      <c r="G62" s="46"/>
      <c r="H62" s="46"/>
      <c r="I62" s="47"/>
      <c r="J62" s="39"/>
      <c r="K62" s="38"/>
      <c r="L62" s="39">
        <f t="shared" si="12"/>
        <v>0</v>
      </c>
      <c r="M62" s="40">
        <f t="shared" si="13"/>
        <v>0</v>
      </c>
      <c r="N62" s="41">
        <f t="shared" si="14"/>
        <v>0</v>
      </c>
    </row>
    <row r="63" spans="1:14" s="17" customFormat="1" ht="36.75" customHeight="1" x14ac:dyDescent="0.15">
      <c r="A63" s="42" t="s">
        <v>110</v>
      </c>
      <c r="B63" s="133" t="s">
        <v>406</v>
      </c>
      <c r="C63" s="44">
        <v>100</v>
      </c>
      <c r="D63" s="71" t="s">
        <v>81</v>
      </c>
      <c r="E63" s="42"/>
      <c r="F63" s="45"/>
      <c r="G63" s="46"/>
      <c r="H63" s="46"/>
      <c r="I63" s="47"/>
      <c r="J63" s="39"/>
      <c r="K63" s="38"/>
      <c r="L63" s="39">
        <f t="shared" si="12"/>
        <v>0</v>
      </c>
      <c r="M63" s="40">
        <f t="shared" si="13"/>
        <v>0</v>
      </c>
      <c r="N63" s="41">
        <f t="shared" si="14"/>
        <v>0</v>
      </c>
    </row>
    <row r="64" spans="1:14" s="17" customFormat="1" ht="36.75" customHeight="1" x14ac:dyDescent="0.15">
      <c r="A64" s="42" t="s">
        <v>111</v>
      </c>
      <c r="B64" s="133" t="s">
        <v>407</v>
      </c>
      <c r="C64" s="44">
        <v>20</v>
      </c>
      <c r="D64" s="71" t="s">
        <v>81</v>
      </c>
      <c r="E64" s="42"/>
      <c r="F64" s="45"/>
      <c r="G64" s="46"/>
      <c r="H64" s="46"/>
      <c r="I64" s="47"/>
      <c r="J64" s="39"/>
      <c r="K64" s="38"/>
      <c r="L64" s="39">
        <f t="shared" si="12"/>
        <v>0</v>
      </c>
      <c r="M64" s="40">
        <f t="shared" si="13"/>
        <v>0</v>
      </c>
      <c r="N64" s="41">
        <f t="shared" si="14"/>
        <v>0</v>
      </c>
    </row>
    <row r="65" spans="1:14" s="17" customFormat="1" ht="36.75" customHeight="1" x14ac:dyDescent="0.15">
      <c r="A65" s="42" t="s">
        <v>112</v>
      </c>
      <c r="B65" s="133" t="s">
        <v>408</v>
      </c>
      <c r="C65" s="44">
        <v>35</v>
      </c>
      <c r="D65" s="71" t="s">
        <v>81</v>
      </c>
      <c r="E65" s="42"/>
      <c r="F65" s="45"/>
      <c r="G65" s="46"/>
      <c r="H65" s="46"/>
      <c r="I65" s="47"/>
      <c r="J65" s="39"/>
      <c r="K65" s="38"/>
      <c r="L65" s="39">
        <f t="shared" si="12"/>
        <v>0</v>
      </c>
      <c r="M65" s="40">
        <f t="shared" si="13"/>
        <v>0</v>
      </c>
      <c r="N65" s="41">
        <f t="shared" si="14"/>
        <v>0</v>
      </c>
    </row>
    <row r="66" spans="1:14" s="17" customFormat="1" ht="36.75" customHeight="1" x14ac:dyDescent="0.15">
      <c r="A66" s="42" t="s">
        <v>116</v>
      </c>
      <c r="B66" s="133" t="s">
        <v>409</v>
      </c>
      <c r="C66" s="44">
        <v>50</v>
      </c>
      <c r="D66" s="71" t="s">
        <v>81</v>
      </c>
      <c r="E66" s="42"/>
      <c r="F66" s="45"/>
      <c r="G66" s="46"/>
      <c r="H66" s="46"/>
      <c r="I66" s="47"/>
      <c r="J66" s="39"/>
      <c r="K66" s="38"/>
      <c r="L66" s="39">
        <f t="shared" si="12"/>
        <v>0</v>
      </c>
      <c r="M66" s="40">
        <f t="shared" si="13"/>
        <v>0</v>
      </c>
      <c r="N66" s="41">
        <f t="shared" si="14"/>
        <v>0</v>
      </c>
    </row>
    <row r="67" spans="1:14" s="17" customFormat="1" ht="36.75" customHeight="1" thickBot="1" x14ac:dyDescent="0.2">
      <c r="A67" s="19" t="s">
        <v>117</v>
      </c>
      <c r="B67" s="134" t="s">
        <v>410</v>
      </c>
      <c r="C67" s="50">
        <v>50</v>
      </c>
      <c r="D67" s="70" t="s">
        <v>81</v>
      </c>
      <c r="E67" s="19"/>
      <c r="F67" s="108"/>
      <c r="G67" s="51"/>
      <c r="H67" s="51"/>
      <c r="I67" s="52"/>
      <c r="J67" s="53"/>
      <c r="K67" s="54"/>
      <c r="L67" s="53">
        <f t="shared" si="12"/>
        <v>0</v>
      </c>
      <c r="M67" s="55">
        <f t="shared" si="13"/>
        <v>0</v>
      </c>
      <c r="N67" s="56">
        <f t="shared" si="14"/>
        <v>0</v>
      </c>
    </row>
    <row r="68" spans="1:14" ht="23.25" customHeight="1" thickBot="1" x14ac:dyDescent="0.25">
      <c r="A68" s="169" t="s">
        <v>66</v>
      </c>
      <c r="B68" s="170"/>
      <c r="C68" s="170"/>
      <c r="D68" s="170"/>
      <c r="E68" s="57"/>
      <c r="F68" s="58"/>
      <c r="G68" s="59"/>
      <c r="H68" s="58"/>
      <c r="I68" s="60"/>
      <c r="J68" s="100">
        <f>SUM(J16:J67)</f>
        <v>0</v>
      </c>
      <c r="K68" s="61"/>
      <c r="L68" s="58"/>
      <c r="M68" s="58"/>
      <c r="N68" s="62">
        <f>SUM(N16:N67)</f>
        <v>0</v>
      </c>
    </row>
    <row r="69" spans="1:14" s="17" customFormat="1" ht="13.5" customHeight="1" x14ac:dyDescent="0.15">
      <c r="A69" s="48"/>
      <c r="B69" s="48"/>
      <c r="C69" s="49"/>
      <c r="D69" s="7"/>
      <c r="E69" s="48"/>
      <c r="F69" s="48"/>
      <c r="G69" s="48"/>
      <c r="H69" s="48"/>
      <c r="I69" s="48"/>
      <c r="J69" s="48"/>
      <c r="K69" s="48"/>
      <c r="L69" s="48"/>
      <c r="M69" s="48"/>
      <c r="N69" s="48"/>
    </row>
    <row r="70" spans="1:14" s="17" customFormat="1" ht="19.5" customHeight="1" x14ac:dyDescent="0.15">
      <c r="A70" s="13" t="s">
        <v>21</v>
      </c>
      <c r="B70" s="13"/>
      <c r="C70" s="12"/>
      <c r="D70" s="14"/>
      <c r="E70" s="13"/>
      <c r="G70" s="7"/>
      <c r="H70" s="7" t="s">
        <v>22</v>
      </c>
      <c r="I70" s="171" t="s">
        <v>23</v>
      </c>
      <c r="J70" s="171"/>
      <c r="K70" s="171"/>
      <c r="L70" s="171"/>
      <c r="M70" s="172"/>
      <c r="N70" s="172"/>
    </row>
    <row r="74" spans="1:14" ht="15" customHeight="1" x14ac:dyDescent="0.2">
      <c r="B74" s="93"/>
    </row>
  </sheetData>
  <mergeCells count="28">
    <mergeCell ref="E15:F15"/>
    <mergeCell ref="A68:D68"/>
    <mergeCell ref="I70:L70"/>
    <mergeCell ref="M70:N70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11/10</oddHeader>
    <oddFooter>&amp;C&amp;8stran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120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256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254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9">
        <v>6</v>
      </c>
      <c r="H15" s="26">
        <v>7</v>
      </c>
      <c r="I15" s="27">
        <v>8</v>
      </c>
      <c r="J15" s="28">
        <v>9</v>
      </c>
      <c r="K15" s="79">
        <v>10</v>
      </c>
      <c r="L15" s="79">
        <v>11</v>
      </c>
      <c r="M15" s="28">
        <v>12</v>
      </c>
      <c r="N15" s="29">
        <v>13</v>
      </c>
    </row>
    <row r="16" spans="1:14" s="17" customFormat="1" ht="30" customHeight="1" x14ac:dyDescent="0.15">
      <c r="A16" s="111" t="s">
        <v>24</v>
      </c>
      <c r="B16" s="138" t="s">
        <v>411</v>
      </c>
      <c r="C16" s="31">
        <v>30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0" customHeight="1" x14ac:dyDescent="0.15">
      <c r="A17" s="42" t="s">
        <v>25</v>
      </c>
      <c r="B17" s="133" t="s">
        <v>412</v>
      </c>
      <c r="C17" s="44">
        <v>30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0" customHeight="1" x14ac:dyDescent="0.15">
      <c r="A18" s="42" t="s">
        <v>26</v>
      </c>
      <c r="B18" s="139" t="s">
        <v>413</v>
      </c>
      <c r="C18" s="44">
        <v>30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0" customHeight="1" x14ac:dyDescent="0.15">
      <c r="A19" s="42" t="s">
        <v>27</v>
      </c>
      <c r="B19" s="139" t="s">
        <v>414</v>
      </c>
      <c r="C19" s="44">
        <v>30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 t="shared" ref="L19:L23" si="3">J19*K19</f>
        <v>0</v>
      </c>
      <c r="M19" s="40">
        <f t="shared" ref="M19:M23" si="4">J19+L19</f>
        <v>0</v>
      </c>
      <c r="N19" s="41">
        <f t="shared" ref="N19:N23" si="5">$C19*M19</f>
        <v>0</v>
      </c>
    </row>
    <row r="20" spans="1:14" s="17" customFormat="1" ht="30" customHeight="1" x14ac:dyDescent="0.15">
      <c r="A20" s="42" t="s">
        <v>28</v>
      </c>
      <c r="B20" s="139" t="s">
        <v>415</v>
      </c>
      <c r="C20" s="44">
        <v>30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0" customHeight="1" x14ac:dyDescent="0.15">
      <c r="A21" s="42" t="s">
        <v>29</v>
      </c>
      <c r="B21" s="139" t="s">
        <v>416</v>
      </c>
      <c r="C21" s="44">
        <v>25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0" customHeight="1" x14ac:dyDescent="0.15">
      <c r="A22" s="42" t="s">
        <v>30</v>
      </c>
      <c r="B22" s="139" t="s">
        <v>417</v>
      </c>
      <c r="C22" s="44">
        <v>60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30" customHeight="1" x14ac:dyDescent="0.15">
      <c r="A23" s="42" t="s">
        <v>31</v>
      </c>
      <c r="B23" s="139" t="s">
        <v>418</v>
      </c>
      <c r="C23" s="44">
        <v>30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30" customHeight="1" x14ac:dyDescent="0.15">
      <c r="A24" s="42" t="s">
        <v>32</v>
      </c>
      <c r="B24" s="139" t="s">
        <v>419</v>
      </c>
      <c r="C24" s="44">
        <v>25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 t="shared" ref="L24:L26" si="6">J24*K24</f>
        <v>0</v>
      </c>
      <c r="M24" s="40">
        <f t="shared" ref="M24:M26" si="7">J24+L24</f>
        <v>0</v>
      </c>
      <c r="N24" s="41">
        <f t="shared" ref="N24:N26" si="8">$C24*M24</f>
        <v>0</v>
      </c>
    </row>
    <row r="25" spans="1:14" s="17" customFormat="1" ht="30" customHeight="1" x14ac:dyDescent="0.15">
      <c r="A25" s="42" t="s">
        <v>33</v>
      </c>
      <c r="B25" s="139" t="s">
        <v>420</v>
      </c>
      <c r="C25" s="44">
        <v>20</v>
      </c>
      <c r="D25" s="71" t="s">
        <v>81</v>
      </c>
      <c r="E25" s="42"/>
      <c r="F25" s="45"/>
      <c r="G25" s="46"/>
      <c r="H25" s="46"/>
      <c r="I25" s="47"/>
      <c r="J25" s="39"/>
      <c r="K25" s="38"/>
      <c r="L25" s="39">
        <f t="shared" si="6"/>
        <v>0</v>
      </c>
      <c r="M25" s="40">
        <f t="shared" si="7"/>
        <v>0</v>
      </c>
      <c r="N25" s="41">
        <f t="shared" si="8"/>
        <v>0</v>
      </c>
    </row>
    <row r="26" spans="1:14" s="17" customFormat="1" ht="30" customHeight="1" thickBot="1" x14ac:dyDescent="0.2">
      <c r="A26" s="19" t="s">
        <v>34</v>
      </c>
      <c r="B26" s="140" t="s">
        <v>421</v>
      </c>
      <c r="C26" s="50">
        <v>30</v>
      </c>
      <c r="D26" s="70" t="s">
        <v>81</v>
      </c>
      <c r="E26" s="19"/>
      <c r="F26" s="108"/>
      <c r="G26" s="51"/>
      <c r="H26" s="51"/>
      <c r="I26" s="52"/>
      <c r="J26" s="53"/>
      <c r="K26" s="54"/>
      <c r="L26" s="53">
        <f t="shared" si="6"/>
        <v>0</v>
      </c>
      <c r="M26" s="55">
        <f t="shared" si="7"/>
        <v>0</v>
      </c>
      <c r="N26" s="56">
        <f t="shared" si="8"/>
        <v>0</v>
      </c>
    </row>
    <row r="27" spans="1:14" ht="23.25" customHeight="1" thickBot="1" x14ac:dyDescent="0.25">
      <c r="A27" s="169" t="s">
        <v>122</v>
      </c>
      <c r="B27" s="170"/>
      <c r="C27" s="170"/>
      <c r="D27" s="183"/>
      <c r="E27" s="57"/>
      <c r="F27" s="58"/>
      <c r="G27" s="59"/>
      <c r="H27" s="58"/>
      <c r="I27" s="60"/>
      <c r="J27" s="100">
        <f>SUM(J16:J26)</f>
        <v>0</v>
      </c>
      <c r="K27" s="61"/>
      <c r="L27" s="58"/>
      <c r="M27" s="58"/>
      <c r="N27" s="62">
        <f>SUM(N16:N26)</f>
        <v>0</v>
      </c>
    </row>
    <row r="28" spans="1:14" s="17" customFormat="1" ht="13.5" customHeight="1" x14ac:dyDescent="0.15">
      <c r="A28" s="105"/>
      <c r="B28" s="105"/>
      <c r="C28" s="49"/>
      <c r="D28" s="7"/>
      <c r="E28" s="80"/>
      <c r="F28" s="80"/>
      <c r="G28" s="80"/>
      <c r="H28" s="80"/>
      <c r="I28" s="80"/>
      <c r="J28" s="80"/>
      <c r="K28" s="80"/>
      <c r="L28" s="80"/>
      <c r="M28" s="80"/>
      <c r="N28" s="80"/>
    </row>
    <row r="29" spans="1:14" s="17" customFormat="1" ht="19.5" customHeight="1" x14ac:dyDescent="0.15">
      <c r="A29" s="13" t="s">
        <v>21</v>
      </c>
      <c r="B29" s="13"/>
      <c r="C29" s="12"/>
      <c r="D29" s="14"/>
      <c r="E29" s="13"/>
      <c r="G29" s="7"/>
      <c r="H29" s="7" t="s">
        <v>22</v>
      </c>
      <c r="I29" s="171" t="s">
        <v>23</v>
      </c>
      <c r="J29" s="171"/>
      <c r="K29" s="171"/>
      <c r="L29" s="171"/>
      <c r="M29" s="172"/>
      <c r="N29" s="172"/>
    </row>
  </sheetData>
  <mergeCells count="28">
    <mergeCell ref="E15:F15"/>
    <mergeCell ref="A27:D27"/>
    <mergeCell ref="I29:L29"/>
    <mergeCell ref="M29:N2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11/11</oddHeader>
    <oddFooter>&amp;C&amp;8stran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257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258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9">
        <v>6</v>
      </c>
      <c r="H15" s="26">
        <v>7</v>
      </c>
      <c r="I15" s="27">
        <v>8</v>
      </c>
      <c r="J15" s="28">
        <v>9</v>
      </c>
      <c r="K15" s="79">
        <v>10</v>
      </c>
      <c r="L15" s="79">
        <v>11</v>
      </c>
      <c r="M15" s="28">
        <v>12</v>
      </c>
      <c r="N15" s="29">
        <v>13</v>
      </c>
    </row>
    <row r="16" spans="1:14" s="17" customFormat="1" ht="46.5" customHeight="1" x14ac:dyDescent="0.15">
      <c r="A16" s="111" t="s">
        <v>24</v>
      </c>
      <c r="B16" s="135" t="s">
        <v>272</v>
      </c>
      <c r="C16" s="141">
        <v>1200</v>
      </c>
      <c r="D16" s="69" t="s">
        <v>102</v>
      </c>
      <c r="E16" s="111"/>
      <c r="F16" s="107"/>
      <c r="G16" s="32"/>
      <c r="H16" s="32"/>
      <c r="I16" s="33"/>
      <c r="J16" s="34"/>
      <c r="K16" s="35"/>
      <c r="L16" s="34">
        <f>J16*K16</f>
        <v>0</v>
      </c>
      <c r="M16" s="36">
        <f>J16+L16</f>
        <v>0</v>
      </c>
      <c r="N16" s="37">
        <f>$C16*M16</f>
        <v>0</v>
      </c>
    </row>
    <row r="17" spans="1:14" s="17" customFormat="1" ht="46.5" customHeight="1" x14ac:dyDescent="0.15">
      <c r="A17" s="42" t="s">
        <v>25</v>
      </c>
      <c r="B17" s="136" t="s">
        <v>259</v>
      </c>
      <c r="C17" s="142">
        <v>30</v>
      </c>
      <c r="D17" s="71" t="s">
        <v>128</v>
      </c>
      <c r="E17" s="42"/>
      <c r="F17" s="45"/>
      <c r="G17" s="46"/>
      <c r="H17" s="46"/>
      <c r="I17" s="47"/>
      <c r="J17" s="39"/>
      <c r="K17" s="38"/>
      <c r="L17" s="39">
        <f>J17*K17</f>
        <v>0</v>
      </c>
      <c r="M17" s="40">
        <f>J17+L17</f>
        <v>0</v>
      </c>
      <c r="N17" s="41">
        <f>$C17*M17</f>
        <v>0</v>
      </c>
    </row>
    <row r="18" spans="1:14" s="17" customFormat="1" ht="38.25" customHeight="1" x14ac:dyDescent="0.15">
      <c r="A18" s="42" t="s">
        <v>26</v>
      </c>
      <c r="B18" s="136" t="s">
        <v>260</v>
      </c>
      <c r="C18" s="142">
        <v>40</v>
      </c>
      <c r="D18" s="101" t="s">
        <v>275</v>
      </c>
      <c r="E18" s="75"/>
      <c r="F18" s="76"/>
      <c r="G18" s="77"/>
      <c r="H18" s="77"/>
      <c r="I18" s="78"/>
      <c r="J18" s="39"/>
      <c r="K18" s="38"/>
      <c r="L18" s="39">
        <f>J18*K18</f>
        <v>0</v>
      </c>
      <c r="M18" s="40">
        <f>J18+L18</f>
        <v>0</v>
      </c>
      <c r="N18" s="41">
        <f>$C18*M18</f>
        <v>0</v>
      </c>
    </row>
    <row r="19" spans="1:14" s="17" customFormat="1" ht="38.25" customHeight="1" x14ac:dyDescent="0.15">
      <c r="A19" s="42" t="s">
        <v>27</v>
      </c>
      <c r="B19" s="136" t="s">
        <v>276</v>
      </c>
      <c r="C19" s="142">
        <v>20</v>
      </c>
      <c r="D19" s="101" t="s">
        <v>97</v>
      </c>
      <c r="E19" s="75"/>
      <c r="F19" s="76"/>
      <c r="G19" s="77"/>
      <c r="H19" s="77"/>
      <c r="I19" s="47"/>
      <c r="J19" s="39"/>
      <c r="K19" s="38"/>
      <c r="L19" s="39">
        <f t="shared" ref="L19:L30" si="0">J19*K19</f>
        <v>0</v>
      </c>
      <c r="M19" s="40">
        <f t="shared" ref="M19:M30" si="1">J19+L19</f>
        <v>0</v>
      </c>
      <c r="N19" s="41">
        <f t="shared" ref="N19:N30" si="2">$C19*M19</f>
        <v>0</v>
      </c>
    </row>
    <row r="20" spans="1:14" s="17" customFormat="1" ht="38.25" customHeight="1" x14ac:dyDescent="0.15">
      <c r="A20" s="42" t="s">
        <v>28</v>
      </c>
      <c r="B20" s="136" t="s">
        <v>261</v>
      </c>
      <c r="C20" s="142">
        <v>20</v>
      </c>
      <c r="D20" s="101" t="s">
        <v>278</v>
      </c>
      <c r="E20" s="75"/>
      <c r="F20" s="76"/>
      <c r="G20" s="77"/>
      <c r="H20" s="77"/>
      <c r="I20" s="78"/>
      <c r="J20" s="39"/>
      <c r="K20" s="38"/>
      <c r="L20" s="39">
        <f t="shared" si="0"/>
        <v>0</v>
      </c>
      <c r="M20" s="40">
        <f t="shared" si="1"/>
        <v>0</v>
      </c>
      <c r="N20" s="41">
        <f t="shared" si="2"/>
        <v>0</v>
      </c>
    </row>
    <row r="21" spans="1:14" s="17" customFormat="1" ht="38.25" customHeight="1" x14ac:dyDescent="0.15">
      <c r="A21" s="42" t="s">
        <v>29</v>
      </c>
      <c r="B21" s="136" t="s">
        <v>262</v>
      </c>
      <c r="C21" s="142">
        <v>20</v>
      </c>
      <c r="D21" s="101" t="s">
        <v>273</v>
      </c>
      <c r="E21" s="75"/>
      <c r="F21" s="76"/>
      <c r="G21" s="77"/>
      <c r="H21" s="77"/>
      <c r="I21" s="47"/>
      <c r="J21" s="39"/>
      <c r="K21" s="38"/>
      <c r="L21" s="39">
        <f t="shared" si="0"/>
        <v>0</v>
      </c>
      <c r="M21" s="40">
        <f t="shared" si="1"/>
        <v>0</v>
      </c>
      <c r="N21" s="41">
        <f t="shared" si="2"/>
        <v>0</v>
      </c>
    </row>
    <row r="22" spans="1:14" s="17" customFormat="1" ht="38.25" customHeight="1" x14ac:dyDescent="0.15">
      <c r="A22" s="42" t="s">
        <v>30</v>
      </c>
      <c r="B22" s="136" t="s">
        <v>263</v>
      </c>
      <c r="C22" s="142">
        <v>30</v>
      </c>
      <c r="D22" s="101" t="s">
        <v>277</v>
      </c>
      <c r="E22" s="75"/>
      <c r="F22" s="76"/>
      <c r="G22" s="77"/>
      <c r="H22" s="77"/>
      <c r="I22" s="78"/>
      <c r="J22" s="39"/>
      <c r="K22" s="38"/>
      <c r="L22" s="39">
        <f t="shared" si="0"/>
        <v>0</v>
      </c>
      <c r="M22" s="40">
        <f t="shared" si="1"/>
        <v>0</v>
      </c>
      <c r="N22" s="41">
        <f t="shared" si="2"/>
        <v>0</v>
      </c>
    </row>
    <row r="23" spans="1:14" s="17" customFormat="1" ht="38.25" customHeight="1" x14ac:dyDescent="0.15">
      <c r="A23" s="42" t="s">
        <v>31</v>
      </c>
      <c r="B23" s="136" t="s">
        <v>264</v>
      </c>
      <c r="C23" s="142">
        <v>30</v>
      </c>
      <c r="D23" s="101" t="s">
        <v>274</v>
      </c>
      <c r="E23" s="75"/>
      <c r="F23" s="76"/>
      <c r="G23" s="77"/>
      <c r="H23" s="77"/>
      <c r="I23" s="47"/>
      <c r="J23" s="39"/>
      <c r="K23" s="38"/>
      <c r="L23" s="39">
        <f t="shared" si="0"/>
        <v>0</v>
      </c>
      <c r="M23" s="40">
        <f t="shared" si="1"/>
        <v>0</v>
      </c>
      <c r="N23" s="41">
        <f t="shared" si="2"/>
        <v>0</v>
      </c>
    </row>
    <row r="24" spans="1:14" s="17" customFormat="1" ht="38.25" customHeight="1" x14ac:dyDescent="0.15">
      <c r="A24" s="42" t="s">
        <v>32</v>
      </c>
      <c r="B24" s="136" t="s">
        <v>265</v>
      </c>
      <c r="C24" s="142">
        <v>120</v>
      </c>
      <c r="D24" s="101" t="s">
        <v>96</v>
      </c>
      <c r="E24" s="75"/>
      <c r="F24" s="76"/>
      <c r="G24" s="77"/>
      <c r="H24" s="77"/>
      <c r="I24" s="78"/>
      <c r="J24" s="39"/>
      <c r="K24" s="38"/>
      <c r="L24" s="39">
        <f t="shared" si="0"/>
        <v>0</v>
      </c>
      <c r="M24" s="40">
        <f t="shared" si="1"/>
        <v>0</v>
      </c>
      <c r="N24" s="41">
        <f t="shared" si="2"/>
        <v>0</v>
      </c>
    </row>
    <row r="25" spans="1:14" s="17" customFormat="1" ht="38.25" customHeight="1" x14ac:dyDescent="0.15">
      <c r="A25" s="42" t="s">
        <v>33</v>
      </c>
      <c r="B25" s="136" t="s">
        <v>266</v>
      </c>
      <c r="C25" s="142">
        <v>10</v>
      </c>
      <c r="D25" s="101" t="s">
        <v>97</v>
      </c>
      <c r="E25" s="75"/>
      <c r="F25" s="76"/>
      <c r="G25" s="77"/>
      <c r="H25" s="77"/>
      <c r="I25" s="47"/>
      <c r="J25" s="39"/>
      <c r="K25" s="38"/>
      <c r="L25" s="39">
        <f t="shared" si="0"/>
        <v>0</v>
      </c>
      <c r="M25" s="40">
        <f t="shared" si="1"/>
        <v>0</v>
      </c>
      <c r="N25" s="41">
        <f t="shared" si="2"/>
        <v>0</v>
      </c>
    </row>
    <row r="26" spans="1:14" s="17" customFormat="1" ht="38.25" customHeight="1" x14ac:dyDescent="0.15">
      <c r="A26" s="42" t="s">
        <v>34</v>
      </c>
      <c r="B26" s="136" t="s">
        <v>267</v>
      </c>
      <c r="C26" s="142">
        <v>80</v>
      </c>
      <c r="D26" s="101" t="s">
        <v>274</v>
      </c>
      <c r="E26" s="75"/>
      <c r="F26" s="76"/>
      <c r="G26" s="77"/>
      <c r="H26" s="77"/>
      <c r="I26" s="78"/>
      <c r="J26" s="39"/>
      <c r="K26" s="38"/>
      <c r="L26" s="39">
        <f t="shared" si="0"/>
        <v>0</v>
      </c>
      <c r="M26" s="40">
        <f t="shared" si="1"/>
        <v>0</v>
      </c>
      <c r="N26" s="41">
        <f t="shared" si="2"/>
        <v>0</v>
      </c>
    </row>
    <row r="27" spans="1:14" s="17" customFormat="1" ht="38.25" customHeight="1" x14ac:dyDescent="0.15">
      <c r="A27" s="42" t="s">
        <v>35</v>
      </c>
      <c r="B27" s="136" t="s">
        <v>268</v>
      </c>
      <c r="C27" s="142">
        <v>50</v>
      </c>
      <c r="D27" s="101" t="s">
        <v>114</v>
      </c>
      <c r="E27" s="75"/>
      <c r="F27" s="76"/>
      <c r="G27" s="77"/>
      <c r="H27" s="77"/>
      <c r="I27" s="47"/>
      <c r="J27" s="39"/>
      <c r="K27" s="38"/>
      <c r="L27" s="39">
        <f t="shared" si="0"/>
        <v>0</v>
      </c>
      <c r="M27" s="40">
        <f t="shared" si="1"/>
        <v>0</v>
      </c>
      <c r="N27" s="41">
        <f t="shared" si="2"/>
        <v>0</v>
      </c>
    </row>
    <row r="28" spans="1:14" s="17" customFormat="1" ht="38.25" customHeight="1" x14ac:dyDescent="0.15">
      <c r="A28" s="42" t="s">
        <v>36</v>
      </c>
      <c r="B28" s="136" t="s">
        <v>269</v>
      </c>
      <c r="C28" s="142">
        <v>1000</v>
      </c>
      <c r="D28" s="101" t="s">
        <v>98</v>
      </c>
      <c r="E28" s="75"/>
      <c r="F28" s="76"/>
      <c r="G28" s="77"/>
      <c r="H28" s="77"/>
      <c r="I28" s="78"/>
      <c r="J28" s="39"/>
      <c r="K28" s="38"/>
      <c r="L28" s="39">
        <f t="shared" si="0"/>
        <v>0</v>
      </c>
      <c r="M28" s="40">
        <f t="shared" si="1"/>
        <v>0</v>
      </c>
      <c r="N28" s="41">
        <f t="shared" si="2"/>
        <v>0</v>
      </c>
    </row>
    <row r="29" spans="1:14" s="17" customFormat="1" ht="38.25" customHeight="1" x14ac:dyDescent="0.15">
      <c r="A29" s="42" t="s">
        <v>37</v>
      </c>
      <c r="B29" s="136" t="s">
        <v>270</v>
      </c>
      <c r="C29" s="142">
        <v>50</v>
      </c>
      <c r="D29" s="101" t="s">
        <v>273</v>
      </c>
      <c r="E29" s="75"/>
      <c r="F29" s="76"/>
      <c r="G29" s="77"/>
      <c r="H29" s="77"/>
      <c r="I29" s="47"/>
      <c r="J29" s="39"/>
      <c r="K29" s="38"/>
      <c r="L29" s="39">
        <f t="shared" si="0"/>
        <v>0</v>
      </c>
      <c r="M29" s="40">
        <f t="shared" si="1"/>
        <v>0</v>
      </c>
      <c r="N29" s="41">
        <f t="shared" si="2"/>
        <v>0</v>
      </c>
    </row>
    <row r="30" spans="1:14" s="17" customFormat="1" ht="38.25" customHeight="1" thickBot="1" x14ac:dyDescent="0.2">
      <c r="A30" s="19" t="s">
        <v>40</v>
      </c>
      <c r="B30" s="137" t="s">
        <v>271</v>
      </c>
      <c r="C30" s="143">
        <v>50</v>
      </c>
      <c r="D30" s="109" t="s">
        <v>279</v>
      </c>
      <c r="E30" s="19"/>
      <c r="F30" s="108"/>
      <c r="G30" s="51"/>
      <c r="H30" s="51"/>
      <c r="I30" s="52"/>
      <c r="J30" s="53"/>
      <c r="K30" s="54"/>
      <c r="L30" s="53">
        <f t="shared" si="0"/>
        <v>0</v>
      </c>
      <c r="M30" s="55">
        <f t="shared" si="1"/>
        <v>0</v>
      </c>
      <c r="N30" s="56">
        <f t="shared" si="2"/>
        <v>0</v>
      </c>
    </row>
    <row r="31" spans="1:14" ht="23.25" customHeight="1" thickBot="1" x14ac:dyDescent="0.25">
      <c r="A31" s="188" t="s">
        <v>74</v>
      </c>
      <c r="B31" s="189"/>
      <c r="C31" s="189"/>
      <c r="D31" s="189"/>
      <c r="E31" s="83"/>
      <c r="F31" s="84"/>
      <c r="G31" s="85"/>
      <c r="H31" s="84"/>
      <c r="I31" s="86"/>
      <c r="J31" s="99">
        <f>SUM(J16:J30)</f>
        <v>0</v>
      </c>
      <c r="K31" s="87"/>
      <c r="L31" s="84"/>
      <c r="M31" s="84"/>
      <c r="N31" s="88">
        <f>SUM(N16:N30)</f>
        <v>0</v>
      </c>
    </row>
    <row r="32" spans="1:14" s="17" customFormat="1" ht="13.5" customHeight="1" x14ac:dyDescent="0.15">
      <c r="A32" s="80"/>
      <c r="B32" s="80"/>
      <c r="C32" s="49"/>
      <c r="D32" s="7"/>
      <c r="E32" s="80"/>
      <c r="F32" s="80"/>
      <c r="G32" s="80"/>
      <c r="H32" s="80"/>
      <c r="I32" s="80"/>
      <c r="J32" s="80"/>
      <c r="K32" s="80"/>
      <c r="L32" s="80"/>
      <c r="M32" s="80"/>
      <c r="N32" s="80"/>
    </row>
    <row r="33" spans="1:14" s="17" customFormat="1" ht="19.5" customHeight="1" x14ac:dyDescent="0.15">
      <c r="A33" s="13" t="s">
        <v>21</v>
      </c>
      <c r="B33" s="13"/>
      <c r="C33" s="12"/>
      <c r="D33" s="14"/>
      <c r="E33" s="13"/>
      <c r="G33" s="7"/>
      <c r="H33" s="7" t="s">
        <v>22</v>
      </c>
      <c r="I33" s="171" t="s">
        <v>23</v>
      </c>
      <c r="J33" s="171"/>
      <c r="K33" s="171"/>
      <c r="L33" s="171"/>
      <c r="M33" s="172"/>
      <c r="N33" s="172"/>
    </row>
  </sheetData>
  <mergeCells count="28">
    <mergeCell ref="E15:F15"/>
    <mergeCell ref="A31:D31"/>
    <mergeCell ref="I33:L33"/>
    <mergeCell ref="M33:N33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11/12</oddHeader>
    <oddFooter>&amp;C&amp;8stran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:N31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22.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280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258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2.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9.75" customHeight="1" x14ac:dyDescent="0.15">
      <c r="A16" s="111" t="s">
        <v>24</v>
      </c>
      <c r="B16" s="135" t="s">
        <v>281</v>
      </c>
      <c r="C16" s="141">
        <v>100</v>
      </c>
      <c r="D16" s="69" t="s">
        <v>81</v>
      </c>
      <c r="E16" s="111"/>
      <c r="F16" s="107"/>
      <c r="G16" s="32"/>
      <c r="H16" s="32"/>
      <c r="I16" s="33"/>
      <c r="J16" s="34"/>
      <c r="K16" s="35"/>
      <c r="L16" s="34">
        <f t="shared" ref="L16:L18" si="0">J16*K16</f>
        <v>0</v>
      </c>
      <c r="M16" s="36">
        <f t="shared" ref="M16:M18" si="1">J16+L16</f>
        <v>0</v>
      </c>
      <c r="N16" s="37">
        <f t="shared" ref="N16:N18" si="2">$C16*M16</f>
        <v>0</v>
      </c>
    </row>
    <row r="17" spans="1:14" s="17" customFormat="1" ht="39.75" customHeight="1" x14ac:dyDescent="0.15">
      <c r="A17" s="42" t="s">
        <v>25</v>
      </c>
      <c r="B17" s="136" t="s">
        <v>282</v>
      </c>
      <c r="C17" s="142">
        <v>100</v>
      </c>
      <c r="D17" s="71" t="s">
        <v>81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39.75" customHeight="1" x14ac:dyDescent="0.15">
      <c r="A18" s="42" t="s">
        <v>26</v>
      </c>
      <c r="B18" s="136" t="s">
        <v>283</v>
      </c>
      <c r="C18" s="142">
        <v>100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39.75" customHeight="1" x14ac:dyDescent="0.15">
      <c r="A19" s="42" t="s">
        <v>27</v>
      </c>
      <c r="B19" s="136" t="s">
        <v>284</v>
      </c>
      <c r="C19" s="142">
        <v>80</v>
      </c>
      <c r="D19" s="74" t="s">
        <v>81</v>
      </c>
      <c r="E19" s="75"/>
      <c r="F19" s="76"/>
      <c r="G19" s="77"/>
      <c r="H19" s="46"/>
      <c r="I19" s="47"/>
      <c r="J19" s="39"/>
      <c r="K19" s="38"/>
      <c r="L19" s="39">
        <f t="shared" ref="L19:L28" si="3">J19*K19</f>
        <v>0</v>
      </c>
      <c r="M19" s="40">
        <f t="shared" ref="M19:M28" si="4">J19+L19</f>
        <v>0</v>
      </c>
      <c r="N19" s="41">
        <f t="shared" ref="N19:N28" si="5">$C19*M19</f>
        <v>0</v>
      </c>
    </row>
    <row r="20" spans="1:14" s="17" customFormat="1" ht="39.75" customHeight="1" x14ac:dyDescent="0.15">
      <c r="A20" s="42" t="s">
        <v>28</v>
      </c>
      <c r="B20" s="136" t="s">
        <v>285</v>
      </c>
      <c r="C20" s="142">
        <v>300</v>
      </c>
      <c r="D20" s="74" t="s">
        <v>81</v>
      </c>
      <c r="E20" s="75"/>
      <c r="F20" s="76"/>
      <c r="G20" s="77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39.75" customHeight="1" x14ac:dyDescent="0.15">
      <c r="A21" s="42" t="s">
        <v>29</v>
      </c>
      <c r="B21" s="136" t="s">
        <v>286</v>
      </c>
      <c r="C21" s="142">
        <v>50</v>
      </c>
      <c r="D21" s="74" t="s">
        <v>81</v>
      </c>
      <c r="E21" s="75"/>
      <c r="F21" s="76"/>
      <c r="G21" s="77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39.75" customHeight="1" x14ac:dyDescent="0.15">
      <c r="A22" s="42" t="s">
        <v>30</v>
      </c>
      <c r="B22" s="136" t="s">
        <v>287</v>
      </c>
      <c r="C22" s="142">
        <v>60</v>
      </c>
      <c r="D22" s="74" t="s">
        <v>81</v>
      </c>
      <c r="E22" s="75"/>
      <c r="F22" s="76"/>
      <c r="G22" s="77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39.75" customHeight="1" x14ac:dyDescent="0.15">
      <c r="A23" s="42" t="s">
        <v>31</v>
      </c>
      <c r="B23" s="136" t="s">
        <v>288</v>
      </c>
      <c r="C23" s="142">
        <v>80</v>
      </c>
      <c r="D23" s="74" t="s">
        <v>81</v>
      </c>
      <c r="E23" s="75"/>
      <c r="F23" s="76"/>
      <c r="G23" s="77"/>
      <c r="H23" s="46"/>
      <c r="I23" s="47"/>
      <c r="J23" s="39"/>
      <c r="K23" s="38"/>
      <c r="L23" s="39">
        <f t="shared" si="3"/>
        <v>0</v>
      </c>
      <c r="M23" s="40">
        <f t="shared" si="4"/>
        <v>0</v>
      </c>
      <c r="N23" s="41">
        <f t="shared" si="5"/>
        <v>0</v>
      </c>
    </row>
    <row r="24" spans="1:14" s="17" customFormat="1" ht="39.75" customHeight="1" x14ac:dyDescent="0.15">
      <c r="A24" s="42" t="s">
        <v>32</v>
      </c>
      <c r="B24" s="136" t="s">
        <v>289</v>
      </c>
      <c r="C24" s="142">
        <v>400</v>
      </c>
      <c r="D24" s="74" t="s">
        <v>81</v>
      </c>
      <c r="E24" s="75"/>
      <c r="F24" s="76"/>
      <c r="G24" s="77"/>
      <c r="H24" s="46"/>
      <c r="I24" s="47"/>
      <c r="J24" s="39"/>
      <c r="K24" s="38"/>
      <c r="L24" s="39">
        <f t="shared" si="3"/>
        <v>0</v>
      </c>
      <c r="M24" s="40">
        <f t="shared" si="4"/>
        <v>0</v>
      </c>
      <c r="N24" s="41">
        <f t="shared" si="5"/>
        <v>0</v>
      </c>
    </row>
    <row r="25" spans="1:14" s="17" customFormat="1" ht="39.75" customHeight="1" x14ac:dyDescent="0.15">
      <c r="A25" s="42" t="s">
        <v>33</v>
      </c>
      <c r="B25" s="136" t="s">
        <v>290</v>
      </c>
      <c r="C25" s="142">
        <v>40</v>
      </c>
      <c r="D25" s="74" t="s">
        <v>81</v>
      </c>
      <c r="E25" s="75"/>
      <c r="F25" s="76"/>
      <c r="G25" s="77"/>
      <c r="H25" s="46"/>
      <c r="I25" s="47"/>
      <c r="J25" s="39"/>
      <c r="K25" s="38"/>
      <c r="L25" s="39">
        <f t="shared" si="3"/>
        <v>0</v>
      </c>
      <c r="M25" s="40">
        <f t="shared" si="4"/>
        <v>0</v>
      </c>
      <c r="N25" s="41">
        <f t="shared" si="5"/>
        <v>0</v>
      </c>
    </row>
    <row r="26" spans="1:14" s="17" customFormat="1" ht="39.75" customHeight="1" x14ac:dyDescent="0.15">
      <c r="A26" s="42" t="s">
        <v>34</v>
      </c>
      <c r="B26" s="136" t="s">
        <v>291</v>
      </c>
      <c r="C26" s="142">
        <v>10</v>
      </c>
      <c r="D26" s="74" t="s">
        <v>81</v>
      </c>
      <c r="E26" s="75"/>
      <c r="F26" s="76"/>
      <c r="G26" s="77"/>
      <c r="H26" s="46"/>
      <c r="I26" s="47"/>
      <c r="J26" s="39"/>
      <c r="K26" s="38"/>
      <c r="L26" s="39">
        <f t="shared" si="3"/>
        <v>0</v>
      </c>
      <c r="M26" s="40">
        <f t="shared" si="4"/>
        <v>0</v>
      </c>
      <c r="N26" s="41">
        <f t="shared" si="5"/>
        <v>0</v>
      </c>
    </row>
    <row r="27" spans="1:14" s="17" customFormat="1" ht="39.75" customHeight="1" x14ac:dyDescent="0.15">
      <c r="A27" s="42" t="s">
        <v>35</v>
      </c>
      <c r="B27" s="136" t="s">
        <v>292</v>
      </c>
      <c r="C27" s="142">
        <v>100</v>
      </c>
      <c r="D27" s="74" t="s">
        <v>81</v>
      </c>
      <c r="E27" s="75"/>
      <c r="F27" s="76"/>
      <c r="G27" s="77"/>
      <c r="H27" s="46"/>
      <c r="I27" s="47"/>
      <c r="J27" s="39"/>
      <c r="K27" s="38"/>
      <c r="L27" s="39">
        <f t="shared" si="3"/>
        <v>0</v>
      </c>
      <c r="M27" s="40">
        <f t="shared" si="4"/>
        <v>0</v>
      </c>
      <c r="N27" s="41">
        <f t="shared" si="5"/>
        <v>0</v>
      </c>
    </row>
    <row r="28" spans="1:14" s="17" customFormat="1" ht="39.75" customHeight="1" thickBot="1" x14ac:dyDescent="0.2">
      <c r="A28" s="19" t="s">
        <v>36</v>
      </c>
      <c r="B28" s="137" t="s">
        <v>293</v>
      </c>
      <c r="C28" s="143">
        <v>100</v>
      </c>
      <c r="D28" s="70" t="s">
        <v>81</v>
      </c>
      <c r="E28" s="19"/>
      <c r="F28" s="108"/>
      <c r="G28" s="51"/>
      <c r="H28" s="51"/>
      <c r="I28" s="52"/>
      <c r="J28" s="53"/>
      <c r="K28" s="54"/>
      <c r="L28" s="53">
        <f t="shared" si="3"/>
        <v>0</v>
      </c>
      <c r="M28" s="55">
        <f t="shared" si="4"/>
        <v>0</v>
      </c>
      <c r="N28" s="56">
        <f t="shared" si="5"/>
        <v>0</v>
      </c>
    </row>
    <row r="29" spans="1:14" ht="23.25" customHeight="1" thickBot="1" x14ac:dyDescent="0.25">
      <c r="A29" s="188" t="s">
        <v>75</v>
      </c>
      <c r="B29" s="189"/>
      <c r="C29" s="189"/>
      <c r="D29" s="189"/>
      <c r="E29" s="83"/>
      <c r="F29" s="84"/>
      <c r="G29" s="85"/>
      <c r="H29" s="84"/>
      <c r="I29" s="86"/>
      <c r="J29" s="99">
        <f>SUM(J16:J28)</f>
        <v>0</v>
      </c>
      <c r="K29" s="87"/>
      <c r="L29" s="84"/>
      <c r="M29" s="84"/>
      <c r="N29" s="88">
        <f>SUM(N16:N28)</f>
        <v>0</v>
      </c>
    </row>
    <row r="30" spans="1:14" s="17" customFormat="1" ht="20.25" customHeight="1" x14ac:dyDescent="0.15">
      <c r="A30" s="48"/>
      <c r="B30" s="48"/>
      <c r="C30" s="49"/>
      <c r="D30" s="7"/>
      <c r="E30" s="48"/>
      <c r="F30" s="48"/>
      <c r="G30" s="48"/>
      <c r="H30" s="48"/>
      <c r="I30" s="48"/>
      <c r="J30" s="48"/>
      <c r="K30" s="48"/>
      <c r="L30" s="48"/>
      <c r="M30" s="48"/>
      <c r="N30" s="48"/>
    </row>
    <row r="31" spans="1:14" s="17" customFormat="1" ht="19.5" customHeight="1" x14ac:dyDescent="0.15">
      <c r="A31" s="13" t="s">
        <v>21</v>
      </c>
      <c r="B31" s="13"/>
      <c r="C31" s="12"/>
      <c r="D31" s="14"/>
      <c r="E31" s="13"/>
      <c r="G31" s="7"/>
      <c r="H31" s="7" t="s">
        <v>22</v>
      </c>
      <c r="I31" s="171" t="s">
        <v>23</v>
      </c>
      <c r="J31" s="171"/>
      <c r="K31" s="171"/>
      <c r="L31" s="171"/>
      <c r="M31" s="172"/>
      <c r="N31" s="172"/>
    </row>
  </sheetData>
  <mergeCells count="28">
    <mergeCell ref="E15:F15"/>
    <mergeCell ref="A29:D29"/>
    <mergeCell ref="I31:L31"/>
    <mergeCell ref="M31:N31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11/13</oddHeader>
    <oddFooter>&amp;C&amp;8stran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/>
  <dimension ref="A1:N26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294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258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45.75" customHeight="1" x14ac:dyDescent="0.15">
      <c r="A16" s="111" t="s">
        <v>24</v>
      </c>
      <c r="B16" s="135" t="s">
        <v>300</v>
      </c>
      <c r="C16" s="31">
        <v>50</v>
      </c>
      <c r="D16" s="69" t="s">
        <v>100</v>
      </c>
      <c r="E16" s="111"/>
      <c r="F16" s="107"/>
      <c r="G16" s="32"/>
      <c r="H16" s="32"/>
      <c r="I16" s="33"/>
      <c r="J16" s="34"/>
      <c r="K16" s="35"/>
      <c r="L16" s="34">
        <f t="shared" ref="L16" si="0">J16*K16</f>
        <v>0</v>
      </c>
      <c r="M16" s="36">
        <f t="shared" ref="M16" si="1">J16+L16</f>
        <v>0</v>
      </c>
      <c r="N16" s="37">
        <f t="shared" ref="N16" si="2">$C16*M16</f>
        <v>0</v>
      </c>
    </row>
    <row r="17" spans="1:14" s="17" customFormat="1" ht="41.25" customHeight="1" x14ac:dyDescent="0.15">
      <c r="A17" s="42" t="s">
        <v>25</v>
      </c>
      <c r="B17" s="136" t="s">
        <v>295</v>
      </c>
      <c r="C17" s="44">
        <v>50</v>
      </c>
      <c r="D17" s="71" t="s">
        <v>100</v>
      </c>
      <c r="E17" s="42"/>
      <c r="F17" s="45"/>
      <c r="G17" s="46"/>
      <c r="H17" s="46"/>
      <c r="I17" s="47"/>
      <c r="J17" s="39"/>
      <c r="K17" s="38"/>
      <c r="L17" s="39">
        <f t="shared" ref="L17:L23" si="3">J17*K17</f>
        <v>0</v>
      </c>
      <c r="M17" s="40">
        <f t="shared" ref="M17:M23" si="4">J17+L17</f>
        <v>0</v>
      </c>
      <c r="N17" s="41">
        <f t="shared" ref="N17:N23" si="5">$C17*M17</f>
        <v>0</v>
      </c>
    </row>
    <row r="18" spans="1:14" s="17" customFormat="1" ht="41.25" customHeight="1" x14ac:dyDescent="0.15">
      <c r="A18" s="42" t="s">
        <v>26</v>
      </c>
      <c r="B18" s="136" t="s">
        <v>296</v>
      </c>
      <c r="C18" s="44">
        <v>50</v>
      </c>
      <c r="D18" s="71" t="s">
        <v>100</v>
      </c>
      <c r="E18" s="42"/>
      <c r="F18" s="45"/>
      <c r="G18" s="46"/>
      <c r="H18" s="46"/>
      <c r="I18" s="47"/>
      <c r="J18" s="39"/>
      <c r="K18" s="38"/>
      <c r="L18" s="39">
        <f t="shared" si="3"/>
        <v>0</v>
      </c>
      <c r="M18" s="40">
        <f t="shared" si="4"/>
        <v>0</v>
      </c>
      <c r="N18" s="41">
        <f t="shared" si="5"/>
        <v>0</v>
      </c>
    </row>
    <row r="19" spans="1:14" s="17" customFormat="1" ht="41.25" customHeight="1" x14ac:dyDescent="0.15">
      <c r="A19" s="42" t="s">
        <v>27</v>
      </c>
      <c r="B19" s="136" t="s">
        <v>299</v>
      </c>
      <c r="C19" s="44">
        <v>140</v>
      </c>
      <c r="D19" s="71" t="s">
        <v>298</v>
      </c>
      <c r="E19" s="42"/>
      <c r="F19" s="45"/>
      <c r="G19" s="46"/>
      <c r="H19" s="46"/>
      <c r="I19" s="47"/>
      <c r="J19" s="39"/>
      <c r="K19" s="38"/>
      <c r="L19" s="39">
        <f t="shared" si="3"/>
        <v>0</v>
      </c>
      <c r="M19" s="40">
        <f t="shared" si="4"/>
        <v>0</v>
      </c>
      <c r="N19" s="41">
        <f t="shared" si="5"/>
        <v>0</v>
      </c>
    </row>
    <row r="20" spans="1:14" s="17" customFormat="1" ht="43.5" customHeight="1" x14ac:dyDescent="0.15">
      <c r="A20" s="42" t="s">
        <v>28</v>
      </c>
      <c r="B20" s="136" t="s">
        <v>301</v>
      </c>
      <c r="C20" s="44">
        <v>400</v>
      </c>
      <c r="D20" s="71" t="s">
        <v>88</v>
      </c>
      <c r="E20" s="42"/>
      <c r="F20" s="45"/>
      <c r="G20" s="46"/>
      <c r="H20" s="46"/>
      <c r="I20" s="47"/>
      <c r="J20" s="39"/>
      <c r="K20" s="38"/>
      <c r="L20" s="39">
        <f t="shared" si="3"/>
        <v>0</v>
      </c>
      <c r="M20" s="40">
        <f t="shared" si="4"/>
        <v>0</v>
      </c>
      <c r="N20" s="41">
        <f t="shared" si="5"/>
        <v>0</v>
      </c>
    </row>
    <row r="21" spans="1:14" s="17" customFormat="1" ht="43.5" customHeight="1" x14ac:dyDescent="0.15">
      <c r="A21" s="42" t="s">
        <v>29</v>
      </c>
      <c r="B21" s="136" t="s">
        <v>302</v>
      </c>
      <c r="C21" s="44">
        <v>400</v>
      </c>
      <c r="D21" s="71" t="s">
        <v>88</v>
      </c>
      <c r="E21" s="42"/>
      <c r="F21" s="45"/>
      <c r="G21" s="46"/>
      <c r="H21" s="46"/>
      <c r="I21" s="47"/>
      <c r="J21" s="39"/>
      <c r="K21" s="38"/>
      <c r="L21" s="39">
        <f t="shared" si="3"/>
        <v>0</v>
      </c>
      <c r="M21" s="40">
        <f t="shared" si="4"/>
        <v>0</v>
      </c>
      <c r="N21" s="41">
        <f t="shared" si="5"/>
        <v>0</v>
      </c>
    </row>
    <row r="22" spans="1:14" s="17" customFormat="1" ht="43.5" customHeight="1" x14ac:dyDescent="0.15">
      <c r="A22" s="42" t="s">
        <v>30</v>
      </c>
      <c r="B22" s="136" t="s">
        <v>303</v>
      </c>
      <c r="C22" s="44">
        <v>400</v>
      </c>
      <c r="D22" s="71" t="s">
        <v>88</v>
      </c>
      <c r="E22" s="42"/>
      <c r="F22" s="45"/>
      <c r="G22" s="46"/>
      <c r="H22" s="46"/>
      <c r="I22" s="47"/>
      <c r="J22" s="39"/>
      <c r="K22" s="38"/>
      <c r="L22" s="39">
        <f t="shared" si="3"/>
        <v>0</v>
      </c>
      <c r="M22" s="40">
        <f t="shared" si="4"/>
        <v>0</v>
      </c>
      <c r="N22" s="41">
        <f t="shared" si="5"/>
        <v>0</v>
      </c>
    </row>
    <row r="23" spans="1:14" s="17" customFormat="1" ht="41.25" customHeight="1" thickBot="1" x14ac:dyDescent="0.2">
      <c r="A23" s="19" t="s">
        <v>31</v>
      </c>
      <c r="B23" s="137" t="s">
        <v>297</v>
      </c>
      <c r="C23" s="50">
        <v>2000</v>
      </c>
      <c r="D23" s="70" t="s">
        <v>101</v>
      </c>
      <c r="E23" s="19"/>
      <c r="F23" s="108"/>
      <c r="G23" s="51"/>
      <c r="H23" s="51"/>
      <c r="I23" s="52"/>
      <c r="J23" s="53"/>
      <c r="K23" s="54"/>
      <c r="L23" s="53">
        <f t="shared" si="3"/>
        <v>0</v>
      </c>
      <c r="M23" s="55">
        <f t="shared" si="4"/>
        <v>0</v>
      </c>
      <c r="N23" s="56">
        <f t="shared" si="5"/>
        <v>0</v>
      </c>
    </row>
    <row r="24" spans="1:14" ht="23.25" customHeight="1" thickBot="1" x14ac:dyDescent="0.25">
      <c r="A24" s="169" t="s">
        <v>76</v>
      </c>
      <c r="B24" s="170"/>
      <c r="C24" s="170"/>
      <c r="D24" s="170"/>
      <c r="E24" s="57"/>
      <c r="F24" s="58"/>
      <c r="G24" s="59"/>
      <c r="H24" s="58"/>
      <c r="I24" s="60"/>
      <c r="J24" s="100">
        <f>SUM(J16:J23)</f>
        <v>0</v>
      </c>
      <c r="K24" s="61"/>
      <c r="L24" s="58"/>
      <c r="M24" s="58"/>
      <c r="N24" s="62">
        <f>SUM(N16:N23)</f>
        <v>0</v>
      </c>
    </row>
    <row r="25" spans="1:14" s="17" customFormat="1" ht="20.25" customHeight="1" x14ac:dyDescent="0.15">
      <c r="A25" s="48"/>
      <c r="B25" s="48"/>
      <c r="C25" s="49"/>
      <c r="D25" s="7"/>
      <c r="E25" s="48"/>
      <c r="F25" s="48"/>
      <c r="G25" s="48"/>
      <c r="H25" s="48"/>
      <c r="I25" s="48"/>
      <c r="J25" s="48"/>
      <c r="K25" s="48"/>
      <c r="L25" s="48"/>
      <c r="M25" s="48"/>
      <c r="N25" s="48"/>
    </row>
    <row r="26" spans="1:14" s="17" customFormat="1" ht="19.5" customHeight="1" x14ac:dyDescent="0.15">
      <c r="A26" s="13" t="s">
        <v>21</v>
      </c>
      <c r="B26" s="13"/>
      <c r="C26" s="12"/>
      <c r="D26" s="14"/>
      <c r="E26" s="13"/>
      <c r="G26" s="7"/>
      <c r="H26" s="7" t="s">
        <v>22</v>
      </c>
      <c r="I26" s="171" t="s">
        <v>23</v>
      </c>
      <c r="J26" s="171"/>
      <c r="K26" s="171"/>
      <c r="L26" s="171"/>
      <c r="M26" s="172"/>
      <c r="N26" s="172"/>
    </row>
  </sheetData>
  <mergeCells count="28">
    <mergeCell ref="E15:F15"/>
    <mergeCell ref="A24:D24"/>
    <mergeCell ref="I26:L26"/>
    <mergeCell ref="M26:N26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11/14</oddHeader>
    <oddFooter>&amp;C&amp;8stran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/>
  <dimension ref="A1:N58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304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258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25">
        <v>6</v>
      </c>
      <c r="H15" s="26">
        <v>7</v>
      </c>
      <c r="I15" s="27">
        <v>8</v>
      </c>
      <c r="J15" s="28">
        <v>9</v>
      </c>
      <c r="K15" s="25">
        <v>10</v>
      </c>
      <c r="L15" s="25">
        <v>11</v>
      </c>
      <c r="M15" s="28">
        <v>12</v>
      </c>
      <c r="N15" s="29">
        <v>13</v>
      </c>
    </row>
    <row r="16" spans="1:14" s="17" customFormat="1" ht="30.75" customHeight="1" x14ac:dyDescent="0.15">
      <c r="A16" s="111" t="s">
        <v>24</v>
      </c>
      <c r="B16" s="135" t="s">
        <v>311</v>
      </c>
      <c r="C16" s="141">
        <v>2</v>
      </c>
      <c r="D16" s="69" t="s">
        <v>99</v>
      </c>
      <c r="E16" s="103"/>
      <c r="F16" s="107"/>
      <c r="G16" s="32"/>
      <c r="H16" s="32"/>
      <c r="I16" s="33"/>
      <c r="J16" s="34"/>
      <c r="K16" s="35"/>
      <c r="L16" s="34">
        <f>J16*L15</f>
        <v>0</v>
      </c>
      <c r="M16" s="36">
        <f t="shared" ref="M16" si="0">J16+L16</f>
        <v>0</v>
      </c>
      <c r="N16" s="37">
        <f t="shared" ref="N16" si="1">$C16*M16</f>
        <v>0</v>
      </c>
    </row>
    <row r="17" spans="1:14" s="17" customFormat="1" ht="30.75" customHeight="1" x14ac:dyDescent="0.15">
      <c r="A17" s="42" t="s">
        <v>25</v>
      </c>
      <c r="B17" s="136" t="s">
        <v>312</v>
      </c>
      <c r="C17" s="142">
        <v>10</v>
      </c>
      <c r="D17" s="71" t="s">
        <v>320</v>
      </c>
      <c r="E17" s="42"/>
      <c r="F17" s="45"/>
      <c r="G17" s="46"/>
      <c r="H17" s="46"/>
      <c r="I17" s="47"/>
      <c r="J17" s="39"/>
      <c r="K17" s="38"/>
      <c r="L17" s="39">
        <f t="shared" ref="L17:L55" si="2">J17*L16</f>
        <v>0</v>
      </c>
      <c r="M17" s="40">
        <f t="shared" ref="M17:M55" si="3">J17+L17</f>
        <v>0</v>
      </c>
      <c r="N17" s="41">
        <f t="shared" ref="N17:N55" si="4">$C17*M17</f>
        <v>0</v>
      </c>
    </row>
    <row r="18" spans="1:14" s="17" customFormat="1" ht="30.75" customHeight="1" x14ac:dyDescent="0.15">
      <c r="A18" s="42" t="s">
        <v>26</v>
      </c>
      <c r="B18" s="136" t="s">
        <v>313</v>
      </c>
      <c r="C18" s="142">
        <v>10</v>
      </c>
      <c r="D18" s="71" t="s">
        <v>81</v>
      </c>
      <c r="E18" s="42"/>
      <c r="F18" s="45"/>
      <c r="G18" s="46"/>
      <c r="H18" s="46"/>
      <c r="I18" s="47"/>
      <c r="J18" s="39"/>
      <c r="K18" s="38"/>
      <c r="L18" s="39">
        <f t="shared" si="2"/>
        <v>0</v>
      </c>
      <c r="M18" s="40">
        <f t="shared" si="3"/>
        <v>0</v>
      </c>
      <c r="N18" s="41">
        <f t="shared" si="4"/>
        <v>0</v>
      </c>
    </row>
    <row r="19" spans="1:14" s="17" customFormat="1" ht="30.75" customHeight="1" x14ac:dyDescent="0.15">
      <c r="A19" s="42" t="s">
        <v>27</v>
      </c>
      <c r="B19" s="136" t="s">
        <v>314</v>
      </c>
      <c r="C19" s="142">
        <v>10</v>
      </c>
      <c r="D19" s="71" t="s">
        <v>81</v>
      </c>
      <c r="E19" s="42"/>
      <c r="F19" s="45"/>
      <c r="G19" s="46"/>
      <c r="H19" s="46"/>
      <c r="I19" s="47"/>
      <c r="J19" s="39"/>
      <c r="K19" s="38"/>
      <c r="L19" s="39">
        <f t="shared" si="2"/>
        <v>0</v>
      </c>
      <c r="M19" s="40">
        <f t="shared" si="3"/>
        <v>0</v>
      </c>
      <c r="N19" s="41">
        <f t="shared" si="4"/>
        <v>0</v>
      </c>
    </row>
    <row r="20" spans="1:14" s="17" customFormat="1" ht="30.75" customHeight="1" x14ac:dyDescent="0.15">
      <c r="A20" s="42" t="s">
        <v>28</v>
      </c>
      <c r="B20" s="136" t="s">
        <v>315</v>
      </c>
      <c r="C20" s="142">
        <v>30</v>
      </c>
      <c r="D20" s="71" t="s">
        <v>81</v>
      </c>
      <c r="E20" s="42"/>
      <c r="F20" s="45"/>
      <c r="G20" s="46"/>
      <c r="H20" s="46"/>
      <c r="I20" s="47"/>
      <c r="J20" s="39"/>
      <c r="K20" s="38"/>
      <c r="L20" s="39">
        <f t="shared" si="2"/>
        <v>0</v>
      </c>
      <c r="M20" s="40">
        <f t="shared" si="3"/>
        <v>0</v>
      </c>
      <c r="N20" s="41">
        <f t="shared" si="4"/>
        <v>0</v>
      </c>
    </row>
    <row r="21" spans="1:14" s="17" customFormat="1" ht="30.75" customHeight="1" x14ac:dyDescent="0.15">
      <c r="A21" s="42" t="s">
        <v>29</v>
      </c>
      <c r="B21" s="136" t="s">
        <v>316</v>
      </c>
      <c r="C21" s="142">
        <v>20</v>
      </c>
      <c r="D21" s="71" t="s">
        <v>81</v>
      </c>
      <c r="E21" s="42"/>
      <c r="F21" s="45"/>
      <c r="G21" s="46"/>
      <c r="H21" s="46"/>
      <c r="I21" s="47"/>
      <c r="J21" s="39"/>
      <c r="K21" s="38"/>
      <c r="L21" s="39">
        <f t="shared" si="2"/>
        <v>0</v>
      </c>
      <c r="M21" s="40">
        <f t="shared" si="3"/>
        <v>0</v>
      </c>
      <c r="N21" s="41">
        <f t="shared" si="4"/>
        <v>0</v>
      </c>
    </row>
    <row r="22" spans="1:14" s="17" customFormat="1" ht="30.75" customHeight="1" x14ac:dyDescent="0.15">
      <c r="A22" s="42" t="s">
        <v>30</v>
      </c>
      <c r="B22" s="136" t="s">
        <v>317</v>
      </c>
      <c r="C22" s="142">
        <v>10</v>
      </c>
      <c r="D22" s="71" t="s">
        <v>81</v>
      </c>
      <c r="E22" s="42"/>
      <c r="F22" s="45"/>
      <c r="G22" s="46"/>
      <c r="H22" s="46"/>
      <c r="I22" s="47"/>
      <c r="J22" s="39"/>
      <c r="K22" s="38"/>
      <c r="L22" s="39">
        <f t="shared" si="2"/>
        <v>0</v>
      </c>
      <c r="M22" s="40">
        <f t="shared" si="3"/>
        <v>0</v>
      </c>
      <c r="N22" s="41">
        <f t="shared" si="4"/>
        <v>0</v>
      </c>
    </row>
    <row r="23" spans="1:14" s="17" customFormat="1" ht="30.75" customHeight="1" x14ac:dyDescent="0.15">
      <c r="A23" s="42" t="s">
        <v>31</v>
      </c>
      <c r="B23" s="136" t="s">
        <v>318</v>
      </c>
      <c r="C23" s="142">
        <v>15</v>
      </c>
      <c r="D23" s="71" t="s">
        <v>81</v>
      </c>
      <c r="E23" s="42"/>
      <c r="F23" s="45"/>
      <c r="G23" s="46"/>
      <c r="H23" s="46"/>
      <c r="I23" s="47"/>
      <c r="J23" s="39"/>
      <c r="K23" s="38"/>
      <c r="L23" s="39">
        <f t="shared" si="2"/>
        <v>0</v>
      </c>
      <c r="M23" s="40">
        <f t="shared" si="3"/>
        <v>0</v>
      </c>
      <c r="N23" s="41">
        <f t="shared" si="4"/>
        <v>0</v>
      </c>
    </row>
    <row r="24" spans="1:14" s="17" customFormat="1" ht="30.75" customHeight="1" x14ac:dyDescent="0.15">
      <c r="A24" s="42" t="s">
        <v>32</v>
      </c>
      <c r="B24" s="136" t="s">
        <v>319</v>
      </c>
      <c r="C24" s="142">
        <v>5</v>
      </c>
      <c r="D24" s="71" t="s">
        <v>81</v>
      </c>
      <c r="E24" s="42"/>
      <c r="F24" s="45"/>
      <c r="G24" s="46"/>
      <c r="H24" s="46"/>
      <c r="I24" s="47"/>
      <c r="J24" s="39"/>
      <c r="K24" s="38"/>
      <c r="L24" s="39">
        <f t="shared" si="2"/>
        <v>0</v>
      </c>
      <c r="M24" s="40">
        <f t="shared" si="3"/>
        <v>0</v>
      </c>
      <c r="N24" s="41">
        <f t="shared" si="4"/>
        <v>0</v>
      </c>
    </row>
    <row r="25" spans="1:14" s="17" customFormat="1" ht="30.75" customHeight="1" x14ac:dyDescent="0.15">
      <c r="A25" s="42" t="s">
        <v>33</v>
      </c>
      <c r="B25" s="136" t="s">
        <v>324</v>
      </c>
      <c r="C25" s="142">
        <v>50</v>
      </c>
      <c r="D25" s="71" t="s">
        <v>90</v>
      </c>
      <c r="E25" s="42"/>
      <c r="F25" s="45"/>
      <c r="G25" s="46"/>
      <c r="H25" s="46"/>
      <c r="I25" s="47"/>
      <c r="J25" s="39"/>
      <c r="K25" s="38"/>
      <c r="L25" s="39">
        <f t="shared" si="2"/>
        <v>0</v>
      </c>
      <c r="M25" s="40">
        <f t="shared" si="3"/>
        <v>0</v>
      </c>
      <c r="N25" s="41">
        <f t="shared" si="4"/>
        <v>0</v>
      </c>
    </row>
    <row r="26" spans="1:14" s="17" customFormat="1" ht="30.75" customHeight="1" x14ac:dyDescent="0.15">
      <c r="A26" s="42" t="s">
        <v>34</v>
      </c>
      <c r="B26" s="136" t="s">
        <v>325</v>
      </c>
      <c r="C26" s="142">
        <v>15</v>
      </c>
      <c r="D26" s="71" t="s">
        <v>95</v>
      </c>
      <c r="E26" s="42"/>
      <c r="F26" s="45"/>
      <c r="G26" s="46"/>
      <c r="H26" s="46"/>
      <c r="I26" s="47"/>
      <c r="J26" s="39"/>
      <c r="K26" s="38"/>
      <c r="L26" s="39">
        <f t="shared" si="2"/>
        <v>0</v>
      </c>
      <c r="M26" s="40">
        <f t="shared" si="3"/>
        <v>0</v>
      </c>
      <c r="N26" s="41">
        <f t="shared" si="4"/>
        <v>0</v>
      </c>
    </row>
    <row r="27" spans="1:14" s="17" customFormat="1" ht="30.75" customHeight="1" x14ac:dyDescent="0.15">
      <c r="A27" s="42" t="s">
        <v>35</v>
      </c>
      <c r="B27" s="136" t="s">
        <v>326</v>
      </c>
      <c r="C27" s="142">
        <v>20</v>
      </c>
      <c r="D27" s="71" t="s">
        <v>334</v>
      </c>
      <c r="E27" s="42"/>
      <c r="F27" s="45"/>
      <c r="G27" s="46"/>
      <c r="H27" s="46"/>
      <c r="I27" s="47"/>
      <c r="J27" s="39"/>
      <c r="K27" s="38"/>
      <c r="L27" s="39">
        <f t="shared" si="2"/>
        <v>0</v>
      </c>
      <c r="M27" s="40">
        <f t="shared" si="3"/>
        <v>0</v>
      </c>
      <c r="N27" s="41">
        <f t="shared" si="4"/>
        <v>0</v>
      </c>
    </row>
    <row r="28" spans="1:14" s="17" customFormat="1" ht="30.75" customHeight="1" x14ac:dyDescent="0.15">
      <c r="A28" s="42" t="s">
        <v>36</v>
      </c>
      <c r="B28" s="136" t="s">
        <v>327</v>
      </c>
      <c r="C28" s="142">
        <v>10</v>
      </c>
      <c r="D28" s="71" t="s">
        <v>334</v>
      </c>
      <c r="E28" s="42"/>
      <c r="F28" s="45"/>
      <c r="G28" s="46"/>
      <c r="H28" s="46"/>
      <c r="I28" s="47"/>
      <c r="J28" s="39"/>
      <c r="K28" s="38"/>
      <c r="L28" s="39">
        <f t="shared" si="2"/>
        <v>0</v>
      </c>
      <c r="M28" s="40">
        <f t="shared" si="3"/>
        <v>0</v>
      </c>
      <c r="N28" s="41">
        <f t="shared" si="4"/>
        <v>0</v>
      </c>
    </row>
    <row r="29" spans="1:14" s="17" customFormat="1" ht="30.75" customHeight="1" x14ac:dyDescent="0.15">
      <c r="A29" s="42" t="s">
        <v>37</v>
      </c>
      <c r="B29" s="136" t="s">
        <v>328</v>
      </c>
      <c r="C29" s="142">
        <v>10</v>
      </c>
      <c r="D29" s="71" t="s">
        <v>113</v>
      </c>
      <c r="E29" s="42"/>
      <c r="F29" s="45"/>
      <c r="G29" s="46"/>
      <c r="H29" s="46"/>
      <c r="I29" s="47"/>
      <c r="J29" s="39"/>
      <c r="K29" s="38"/>
      <c r="L29" s="39">
        <f t="shared" si="2"/>
        <v>0</v>
      </c>
      <c r="M29" s="40">
        <f t="shared" si="3"/>
        <v>0</v>
      </c>
      <c r="N29" s="41">
        <f t="shared" si="4"/>
        <v>0</v>
      </c>
    </row>
    <row r="30" spans="1:14" s="17" customFormat="1" ht="30.75" customHeight="1" x14ac:dyDescent="0.15">
      <c r="A30" s="42" t="s">
        <v>40</v>
      </c>
      <c r="B30" s="136" t="s">
        <v>329</v>
      </c>
      <c r="C30" s="142">
        <v>4</v>
      </c>
      <c r="D30" s="71" t="s">
        <v>335</v>
      </c>
      <c r="E30" s="42"/>
      <c r="F30" s="45"/>
      <c r="G30" s="46"/>
      <c r="H30" s="46"/>
      <c r="I30" s="47"/>
      <c r="J30" s="39"/>
      <c r="K30" s="38"/>
      <c r="L30" s="39">
        <f t="shared" si="2"/>
        <v>0</v>
      </c>
      <c r="M30" s="40">
        <f t="shared" si="3"/>
        <v>0</v>
      </c>
      <c r="N30" s="41">
        <f t="shared" si="4"/>
        <v>0</v>
      </c>
    </row>
    <row r="31" spans="1:14" s="17" customFormat="1" ht="33.75" customHeight="1" x14ac:dyDescent="0.15">
      <c r="A31" s="42" t="s">
        <v>41</v>
      </c>
      <c r="B31" s="136" t="s">
        <v>336</v>
      </c>
      <c r="C31" s="142">
        <v>30</v>
      </c>
      <c r="D31" s="71" t="s">
        <v>95</v>
      </c>
      <c r="E31" s="42"/>
      <c r="F31" s="45"/>
      <c r="G31" s="46"/>
      <c r="H31" s="46"/>
      <c r="I31" s="47"/>
      <c r="J31" s="39"/>
      <c r="K31" s="38"/>
      <c r="L31" s="39">
        <f t="shared" si="2"/>
        <v>0</v>
      </c>
      <c r="M31" s="40">
        <f t="shared" si="3"/>
        <v>0</v>
      </c>
      <c r="N31" s="41">
        <f t="shared" si="4"/>
        <v>0</v>
      </c>
    </row>
    <row r="32" spans="1:14" s="17" customFormat="1" ht="30.75" customHeight="1" x14ac:dyDescent="0.15">
      <c r="A32" s="42" t="s">
        <v>42</v>
      </c>
      <c r="B32" s="136" t="s">
        <v>337</v>
      </c>
      <c r="C32" s="142">
        <v>15</v>
      </c>
      <c r="D32" s="71" t="s">
        <v>85</v>
      </c>
      <c r="E32" s="42"/>
      <c r="F32" s="45"/>
      <c r="G32" s="46"/>
      <c r="H32" s="46"/>
      <c r="I32" s="47"/>
      <c r="J32" s="39"/>
      <c r="K32" s="38"/>
      <c r="L32" s="39">
        <f t="shared" si="2"/>
        <v>0</v>
      </c>
      <c r="M32" s="40">
        <f t="shared" si="3"/>
        <v>0</v>
      </c>
      <c r="N32" s="41">
        <f t="shared" si="4"/>
        <v>0</v>
      </c>
    </row>
    <row r="33" spans="1:14" s="17" customFormat="1" ht="30.75" customHeight="1" x14ac:dyDescent="0.15">
      <c r="A33" s="42" t="s">
        <v>43</v>
      </c>
      <c r="B33" s="136" t="s">
        <v>330</v>
      </c>
      <c r="C33" s="142">
        <v>20</v>
      </c>
      <c r="D33" s="71" t="s">
        <v>81</v>
      </c>
      <c r="E33" s="42"/>
      <c r="F33" s="45"/>
      <c r="G33" s="46"/>
      <c r="H33" s="46"/>
      <c r="I33" s="47"/>
      <c r="J33" s="39"/>
      <c r="K33" s="38"/>
      <c r="L33" s="39">
        <f t="shared" si="2"/>
        <v>0</v>
      </c>
      <c r="M33" s="40">
        <f t="shared" si="3"/>
        <v>0</v>
      </c>
      <c r="N33" s="41">
        <f t="shared" si="4"/>
        <v>0</v>
      </c>
    </row>
    <row r="34" spans="1:14" s="17" customFormat="1" ht="30.75" customHeight="1" x14ac:dyDescent="0.15">
      <c r="A34" s="42" t="s">
        <v>44</v>
      </c>
      <c r="B34" s="136" t="s">
        <v>331</v>
      </c>
      <c r="C34" s="142">
        <v>10</v>
      </c>
      <c r="D34" s="71" t="s">
        <v>320</v>
      </c>
      <c r="E34" s="42"/>
      <c r="F34" s="45"/>
      <c r="G34" s="46"/>
      <c r="H34" s="46"/>
      <c r="I34" s="47"/>
      <c r="J34" s="39"/>
      <c r="K34" s="38"/>
      <c r="L34" s="39">
        <f t="shared" si="2"/>
        <v>0</v>
      </c>
      <c r="M34" s="40">
        <f t="shared" si="3"/>
        <v>0</v>
      </c>
      <c r="N34" s="41">
        <f t="shared" si="4"/>
        <v>0</v>
      </c>
    </row>
    <row r="35" spans="1:14" s="17" customFormat="1" ht="30.75" customHeight="1" x14ac:dyDescent="0.15">
      <c r="A35" s="42" t="s">
        <v>45</v>
      </c>
      <c r="B35" s="136" t="s">
        <v>332</v>
      </c>
      <c r="C35" s="142">
        <v>20</v>
      </c>
      <c r="D35" s="71" t="s">
        <v>81</v>
      </c>
      <c r="E35" s="42"/>
      <c r="F35" s="45"/>
      <c r="G35" s="46"/>
      <c r="H35" s="46"/>
      <c r="I35" s="47"/>
      <c r="J35" s="39"/>
      <c r="K35" s="38"/>
      <c r="L35" s="39">
        <f t="shared" si="2"/>
        <v>0</v>
      </c>
      <c r="M35" s="40">
        <f t="shared" si="3"/>
        <v>0</v>
      </c>
      <c r="N35" s="41">
        <f t="shared" si="4"/>
        <v>0</v>
      </c>
    </row>
    <row r="36" spans="1:14" s="17" customFormat="1" ht="30.75" customHeight="1" x14ac:dyDescent="0.15">
      <c r="A36" s="42" t="s">
        <v>46</v>
      </c>
      <c r="B36" s="136" t="s">
        <v>333</v>
      </c>
      <c r="C36" s="142">
        <v>120</v>
      </c>
      <c r="D36" s="71" t="s">
        <v>115</v>
      </c>
      <c r="E36" s="42"/>
      <c r="F36" s="45"/>
      <c r="G36" s="46"/>
      <c r="H36" s="46"/>
      <c r="I36" s="47"/>
      <c r="J36" s="39"/>
      <c r="K36" s="38"/>
      <c r="L36" s="39">
        <f t="shared" si="2"/>
        <v>0</v>
      </c>
      <c r="M36" s="40">
        <f t="shared" si="3"/>
        <v>0</v>
      </c>
      <c r="N36" s="41">
        <f t="shared" si="4"/>
        <v>0</v>
      </c>
    </row>
    <row r="37" spans="1:14" s="17" customFormat="1" ht="30.75" customHeight="1" x14ac:dyDescent="0.15">
      <c r="A37" s="42" t="s">
        <v>47</v>
      </c>
      <c r="B37" s="136" t="s">
        <v>338</v>
      </c>
      <c r="C37" s="142">
        <v>30</v>
      </c>
      <c r="D37" s="71" t="s">
        <v>87</v>
      </c>
      <c r="E37" s="42"/>
      <c r="F37" s="45"/>
      <c r="G37" s="46"/>
      <c r="H37" s="46"/>
      <c r="I37" s="47"/>
      <c r="J37" s="39"/>
      <c r="K37" s="38"/>
      <c r="L37" s="39">
        <f t="shared" si="2"/>
        <v>0</v>
      </c>
      <c r="M37" s="40">
        <f t="shared" si="3"/>
        <v>0</v>
      </c>
      <c r="N37" s="41">
        <f t="shared" si="4"/>
        <v>0</v>
      </c>
    </row>
    <row r="38" spans="1:14" s="17" customFormat="1" ht="30.75" customHeight="1" x14ac:dyDescent="0.15">
      <c r="A38" s="42" t="s">
        <v>48</v>
      </c>
      <c r="B38" s="136" t="s">
        <v>339</v>
      </c>
      <c r="C38" s="142">
        <v>10</v>
      </c>
      <c r="D38" s="71" t="s">
        <v>349</v>
      </c>
      <c r="E38" s="42"/>
      <c r="F38" s="45"/>
      <c r="G38" s="46"/>
      <c r="H38" s="46"/>
      <c r="I38" s="47"/>
      <c r="J38" s="39"/>
      <c r="K38" s="38"/>
      <c r="L38" s="39">
        <f t="shared" si="2"/>
        <v>0</v>
      </c>
      <c r="M38" s="40">
        <f t="shared" si="3"/>
        <v>0</v>
      </c>
      <c r="N38" s="41">
        <f t="shared" si="4"/>
        <v>0</v>
      </c>
    </row>
    <row r="39" spans="1:14" s="17" customFormat="1" ht="30.75" customHeight="1" x14ac:dyDescent="0.15">
      <c r="A39" s="42" t="s">
        <v>49</v>
      </c>
      <c r="B39" s="136" t="s">
        <v>340</v>
      </c>
      <c r="C39" s="142">
        <v>2</v>
      </c>
      <c r="D39" s="71" t="s">
        <v>81</v>
      </c>
      <c r="E39" s="42"/>
      <c r="F39" s="45"/>
      <c r="G39" s="46"/>
      <c r="H39" s="46"/>
      <c r="I39" s="47"/>
      <c r="J39" s="39"/>
      <c r="K39" s="38"/>
      <c r="L39" s="39">
        <f t="shared" si="2"/>
        <v>0</v>
      </c>
      <c r="M39" s="40">
        <f t="shared" si="3"/>
        <v>0</v>
      </c>
      <c r="N39" s="41">
        <f t="shared" si="4"/>
        <v>0</v>
      </c>
    </row>
    <row r="40" spans="1:14" s="17" customFormat="1" ht="35.25" customHeight="1" x14ac:dyDescent="0.15">
      <c r="A40" s="42" t="s">
        <v>50</v>
      </c>
      <c r="B40" s="136" t="s">
        <v>341</v>
      </c>
      <c r="C40" s="142">
        <v>3</v>
      </c>
      <c r="D40" s="71" t="s">
        <v>81</v>
      </c>
      <c r="E40" s="42"/>
      <c r="F40" s="45"/>
      <c r="G40" s="46"/>
      <c r="H40" s="46"/>
      <c r="I40" s="47"/>
      <c r="J40" s="39"/>
      <c r="K40" s="38"/>
      <c r="L40" s="39">
        <f t="shared" si="2"/>
        <v>0</v>
      </c>
      <c r="M40" s="40">
        <f t="shared" si="3"/>
        <v>0</v>
      </c>
      <c r="N40" s="41">
        <f t="shared" si="4"/>
        <v>0</v>
      </c>
    </row>
    <row r="41" spans="1:14" s="17" customFormat="1" ht="35.25" customHeight="1" x14ac:dyDescent="0.15">
      <c r="A41" s="42" t="s">
        <v>51</v>
      </c>
      <c r="B41" s="136" t="s">
        <v>342</v>
      </c>
      <c r="C41" s="142">
        <v>2</v>
      </c>
      <c r="D41" s="71" t="s">
        <v>81</v>
      </c>
      <c r="E41" s="42"/>
      <c r="F41" s="45"/>
      <c r="G41" s="46"/>
      <c r="H41" s="46"/>
      <c r="I41" s="47"/>
      <c r="J41" s="39"/>
      <c r="K41" s="38"/>
      <c r="L41" s="39">
        <f t="shared" si="2"/>
        <v>0</v>
      </c>
      <c r="M41" s="40">
        <f t="shared" si="3"/>
        <v>0</v>
      </c>
      <c r="N41" s="41">
        <f t="shared" si="4"/>
        <v>0</v>
      </c>
    </row>
    <row r="42" spans="1:14" s="17" customFormat="1" ht="35.25" customHeight="1" x14ac:dyDescent="0.15">
      <c r="A42" s="42" t="s">
        <v>52</v>
      </c>
      <c r="B42" s="136" t="s">
        <v>343</v>
      </c>
      <c r="C42" s="142">
        <v>3</v>
      </c>
      <c r="D42" s="71" t="s">
        <v>81</v>
      </c>
      <c r="E42" s="42"/>
      <c r="F42" s="45"/>
      <c r="G42" s="46"/>
      <c r="H42" s="46"/>
      <c r="I42" s="47"/>
      <c r="J42" s="39"/>
      <c r="K42" s="38"/>
      <c r="L42" s="39">
        <f t="shared" si="2"/>
        <v>0</v>
      </c>
      <c r="M42" s="40">
        <f t="shared" si="3"/>
        <v>0</v>
      </c>
      <c r="N42" s="41">
        <f t="shared" si="4"/>
        <v>0</v>
      </c>
    </row>
    <row r="43" spans="1:14" s="17" customFormat="1" ht="35.25" customHeight="1" x14ac:dyDescent="0.15">
      <c r="A43" s="42" t="s">
        <v>53</v>
      </c>
      <c r="B43" s="136" t="s">
        <v>344</v>
      </c>
      <c r="C43" s="142">
        <v>25</v>
      </c>
      <c r="D43" s="71" t="s">
        <v>81</v>
      </c>
      <c r="E43" s="42"/>
      <c r="F43" s="45"/>
      <c r="G43" s="46"/>
      <c r="H43" s="46"/>
      <c r="I43" s="47"/>
      <c r="J43" s="39"/>
      <c r="K43" s="38"/>
      <c r="L43" s="39">
        <f t="shared" si="2"/>
        <v>0</v>
      </c>
      <c r="M43" s="40">
        <f t="shared" si="3"/>
        <v>0</v>
      </c>
      <c r="N43" s="41">
        <f t="shared" si="4"/>
        <v>0</v>
      </c>
    </row>
    <row r="44" spans="1:14" s="17" customFormat="1" ht="35.25" customHeight="1" x14ac:dyDescent="0.15">
      <c r="A44" s="42" t="s">
        <v>54</v>
      </c>
      <c r="B44" s="136" t="s">
        <v>345</v>
      </c>
      <c r="C44" s="142">
        <v>20</v>
      </c>
      <c r="D44" s="71" t="s">
        <v>81</v>
      </c>
      <c r="E44" s="42"/>
      <c r="F44" s="45"/>
      <c r="G44" s="46"/>
      <c r="H44" s="46"/>
      <c r="I44" s="47"/>
      <c r="J44" s="39"/>
      <c r="K44" s="38"/>
      <c r="L44" s="39">
        <f t="shared" si="2"/>
        <v>0</v>
      </c>
      <c r="M44" s="40">
        <f t="shared" si="3"/>
        <v>0</v>
      </c>
      <c r="N44" s="41">
        <f t="shared" si="4"/>
        <v>0</v>
      </c>
    </row>
    <row r="45" spans="1:14" s="17" customFormat="1" ht="35.25" customHeight="1" x14ac:dyDescent="0.15">
      <c r="A45" s="42" t="s">
        <v>55</v>
      </c>
      <c r="B45" s="136" t="s">
        <v>350</v>
      </c>
      <c r="C45" s="142">
        <v>10</v>
      </c>
      <c r="D45" s="71" t="s">
        <v>81</v>
      </c>
      <c r="E45" s="42"/>
      <c r="F45" s="45"/>
      <c r="G45" s="46"/>
      <c r="H45" s="46"/>
      <c r="I45" s="47"/>
      <c r="J45" s="39"/>
      <c r="K45" s="38"/>
      <c r="L45" s="39">
        <f t="shared" si="2"/>
        <v>0</v>
      </c>
      <c r="M45" s="40">
        <f t="shared" si="3"/>
        <v>0</v>
      </c>
      <c r="N45" s="41">
        <f t="shared" si="4"/>
        <v>0</v>
      </c>
    </row>
    <row r="46" spans="1:14" s="17" customFormat="1" ht="35.25" customHeight="1" x14ac:dyDescent="0.15">
      <c r="A46" s="42" t="s">
        <v>56</v>
      </c>
      <c r="B46" s="136" t="s">
        <v>346</v>
      </c>
      <c r="C46" s="142">
        <v>1</v>
      </c>
      <c r="D46" s="71" t="s">
        <v>88</v>
      </c>
      <c r="E46" s="42"/>
      <c r="F46" s="45"/>
      <c r="G46" s="46"/>
      <c r="H46" s="46"/>
      <c r="I46" s="47"/>
      <c r="J46" s="39"/>
      <c r="K46" s="38"/>
      <c r="L46" s="39">
        <f t="shared" si="2"/>
        <v>0</v>
      </c>
      <c r="M46" s="40">
        <f t="shared" si="3"/>
        <v>0</v>
      </c>
      <c r="N46" s="41">
        <f t="shared" si="4"/>
        <v>0</v>
      </c>
    </row>
    <row r="47" spans="1:14" s="17" customFormat="1" ht="35.25" customHeight="1" x14ac:dyDescent="0.15">
      <c r="A47" s="42" t="s">
        <v>57</v>
      </c>
      <c r="B47" s="136" t="s">
        <v>347</v>
      </c>
      <c r="C47" s="142">
        <v>150</v>
      </c>
      <c r="D47" s="71" t="s">
        <v>81</v>
      </c>
      <c r="E47" s="42"/>
      <c r="F47" s="45"/>
      <c r="G47" s="46"/>
      <c r="H47" s="46"/>
      <c r="I47" s="47"/>
      <c r="J47" s="39"/>
      <c r="K47" s="38"/>
      <c r="L47" s="39">
        <f t="shared" si="2"/>
        <v>0</v>
      </c>
      <c r="M47" s="40">
        <f t="shared" si="3"/>
        <v>0</v>
      </c>
      <c r="N47" s="41">
        <f t="shared" si="4"/>
        <v>0</v>
      </c>
    </row>
    <row r="48" spans="1:14" s="17" customFormat="1" ht="35.25" customHeight="1" x14ac:dyDescent="0.15">
      <c r="A48" s="42" t="s">
        <v>38</v>
      </c>
      <c r="B48" s="136" t="s">
        <v>348</v>
      </c>
      <c r="C48" s="142">
        <v>5</v>
      </c>
      <c r="D48" s="71" t="s">
        <v>95</v>
      </c>
      <c r="E48" s="42"/>
      <c r="F48" s="45"/>
      <c r="G48" s="46"/>
      <c r="H48" s="46"/>
      <c r="I48" s="47"/>
      <c r="J48" s="39"/>
      <c r="K48" s="38"/>
      <c r="L48" s="39">
        <f t="shared" si="2"/>
        <v>0</v>
      </c>
      <c r="M48" s="40">
        <f t="shared" si="3"/>
        <v>0</v>
      </c>
      <c r="N48" s="41">
        <f t="shared" si="4"/>
        <v>0</v>
      </c>
    </row>
    <row r="49" spans="1:14" s="17" customFormat="1" ht="35.25" customHeight="1" x14ac:dyDescent="0.15">
      <c r="A49" s="42" t="s">
        <v>58</v>
      </c>
      <c r="B49" s="136" t="s">
        <v>351</v>
      </c>
      <c r="C49" s="142">
        <v>2</v>
      </c>
      <c r="D49" s="71" t="s">
        <v>356</v>
      </c>
      <c r="E49" s="42"/>
      <c r="F49" s="45"/>
      <c r="G49" s="46"/>
      <c r="H49" s="46"/>
      <c r="I49" s="47"/>
      <c r="J49" s="39"/>
      <c r="K49" s="38"/>
      <c r="L49" s="39">
        <f t="shared" si="2"/>
        <v>0</v>
      </c>
      <c r="M49" s="40">
        <f t="shared" si="3"/>
        <v>0</v>
      </c>
      <c r="N49" s="41">
        <f t="shared" si="4"/>
        <v>0</v>
      </c>
    </row>
    <row r="50" spans="1:14" s="17" customFormat="1" ht="35.25" customHeight="1" x14ac:dyDescent="0.15">
      <c r="A50" s="42" t="s">
        <v>59</v>
      </c>
      <c r="B50" s="136" t="s">
        <v>352</v>
      </c>
      <c r="C50" s="142">
        <v>2</v>
      </c>
      <c r="D50" s="71" t="s">
        <v>357</v>
      </c>
      <c r="E50" s="42"/>
      <c r="F50" s="45"/>
      <c r="G50" s="46"/>
      <c r="H50" s="46"/>
      <c r="I50" s="47"/>
      <c r="J50" s="39"/>
      <c r="K50" s="38"/>
      <c r="L50" s="39">
        <f t="shared" si="2"/>
        <v>0</v>
      </c>
      <c r="M50" s="40">
        <f t="shared" si="3"/>
        <v>0</v>
      </c>
      <c r="N50" s="41">
        <f t="shared" si="4"/>
        <v>0</v>
      </c>
    </row>
    <row r="51" spans="1:14" s="17" customFormat="1" ht="35.25" customHeight="1" x14ac:dyDescent="0.15">
      <c r="A51" s="42" t="s">
        <v>67</v>
      </c>
      <c r="B51" s="136" t="s">
        <v>353</v>
      </c>
      <c r="C51" s="142">
        <v>4</v>
      </c>
      <c r="D51" s="71" t="s">
        <v>81</v>
      </c>
      <c r="E51" s="42"/>
      <c r="F51" s="45"/>
      <c r="G51" s="46"/>
      <c r="H51" s="46"/>
      <c r="I51" s="47"/>
      <c r="J51" s="39"/>
      <c r="K51" s="38"/>
      <c r="L51" s="39">
        <f t="shared" si="2"/>
        <v>0</v>
      </c>
      <c r="M51" s="40">
        <f t="shared" si="3"/>
        <v>0</v>
      </c>
      <c r="N51" s="41">
        <f t="shared" si="4"/>
        <v>0</v>
      </c>
    </row>
    <row r="52" spans="1:14" s="17" customFormat="1" ht="35.25" customHeight="1" x14ac:dyDescent="0.15">
      <c r="A52" s="42" t="s">
        <v>68</v>
      </c>
      <c r="B52" s="136" t="s">
        <v>354</v>
      </c>
      <c r="C52" s="142">
        <v>5</v>
      </c>
      <c r="D52" s="71" t="s">
        <v>88</v>
      </c>
      <c r="E52" s="42"/>
      <c r="F52" s="45"/>
      <c r="G52" s="46"/>
      <c r="H52" s="46"/>
      <c r="I52" s="47"/>
      <c r="J52" s="39"/>
      <c r="K52" s="38"/>
      <c r="L52" s="39">
        <f t="shared" si="2"/>
        <v>0</v>
      </c>
      <c r="M52" s="40">
        <f t="shared" si="3"/>
        <v>0</v>
      </c>
      <c r="N52" s="41">
        <f t="shared" si="4"/>
        <v>0</v>
      </c>
    </row>
    <row r="53" spans="1:14" s="17" customFormat="1" ht="35.25" customHeight="1" x14ac:dyDescent="0.15">
      <c r="A53" s="42" t="s">
        <v>69</v>
      </c>
      <c r="B53" s="136" t="s">
        <v>355</v>
      </c>
      <c r="C53" s="142">
        <v>5</v>
      </c>
      <c r="D53" s="71" t="s">
        <v>88</v>
      </c>
      <c r="E53" s="42"/>
      <c r="F53" s="45"/>
      <c r="G53" s="46"/>
      <c r="H53" s="46"/>
      <c r="I53" s="47"/>
      <c r="J53" s="39"/>
      <c r="K53" s="38"/>
      <c r="L53" s="39">
        <f t="shared" si="2"/>
        <v>0</v>
      </c>
      <c r="M53" s="40">
        <f t="shared" si="3"/>
        <v>0</v>
      </c>
      <c r="N53" s="41">
        <f t="shared" si="4"/>
        <v>0</v>
      </c>
    </row>
    <row r="54" spans="1:14" s="17" customFormat="1" ht="35.25" customHeight="1" x14ac:dyDescent="0.15">
      <c r="A54" s="42" t="s">
        <v>70</v>
      </c>
      <c r="B54" s="136" t="s">
        <v>358</v>
      </c>
      <c r="C54" s="142">
        <v>40</v>
      </c>
      <c r="D54" s="71" t="s">
        <v>81</v>
      </c>
      <c r="E54" s="42"/>
      <c r="F54" s="45"/>
      <c r="G54" s="46"/>
      <c r="H54" s="46"/>
      <c r="I54" s="47"/>
      <c r="J54" s="39"/>
      <c r="K54" s="38"/>
      <c r="L54" s="39">
        <f t="shared" si="2"/>
        <v>0</v>
      </c>
      <c r="M54" s="40">
        <f t="shared" si="3"/>
        <v>0</v>
      </c>
      <c r="N54" s="41">
        <f t="shared" si="4"/>
        <v>0</v>
      </c>
    </row>
    <row r="55" spans="1:14" s="17" customFormat="1" ht="35.25" customHeight="1" thickBot="1" x14ac:dyDescent="0.2">
      <c r="A55" s="19" t="s">
        <v>71</v>
      </c>
      <c r="B55" s="137" t="s">
        <v>359</v>
      </c>
      <c r="C55" s="143">
        <v>20</v>
      </c>
      <c r="D55" s="70" t="s">
        <v>81</v>
      </c>
      <c r="E55" s="19"/>
      <c r="F55" s="108"/>
      <c r="G55" s="51"/>
      <c r="H55" s="51"/>
      <c r="I55" s="52"/>
      <c r="J55" s="53"/>
      <c r="K55" s="54"/>
      <c r="L55" s="53">
        <f t="shared" si="2"/>
        <v>0</v>
      </c>
      <c r="M55" s="55">
        <f t="shared" si="3"/>
        <v>0</v>
      </c>
      <c r="N55" s="56">
        <f t="shared" si="4"/>
        <v>0</v>
      </c>
    </row>
    <row r="56" spans="1:14" ht="23.25" customHeight="1" thickBot="1" x14ac:dyDescent="0.25">
      <c r="A56" s="169" t="s">
        <v>77</v>
      </c>
      <c r="B56" s="170"/>
      <c r="C56" s="170"/>
      <c r="D56" s="170"/>
      <c r="E56" s="57"/>
      <c r="F56" s="58"/>
      <c r="G56" s="59"/>
      <c r="H56" s="58"/>
      <c r="I56" s="60"/>
      <c r="J56" s="100">
        <f>SUM(J16:J55)</f>
        <v>0</v>
      </c>
      <c r="K56" s="61"/>
      <c r="L56" s="58"/>
      <c r="M56" s="58"/>
      <c r="N56" s="62">
        <f>SUM(N16:N55)</f>
        <v>0</v>
      </c>
    </row>
    <row r="57" spans="1:14" s="17" customFormat="1" ht="20.25" customHeight="1" x14ac:dyDescent="0.15">
      <c r="A57" s="48"/>
      <c r="B57" s="48"/>
      <c r="C57" s="49"/>
      <c r="D57" s="7"/>
      <c r="E57" s="48"/>
      <c r="F57" s="48"/>
      <c r="G57" s="48"/>
      <c r="H57" s="48"/>
      <c r="I57" s="48"/>
      <c r="J57" s="48"/>
      <c r="K57" s="48"/>
      <c r="L57" s="48"/>
      <c r="M57" s="48"/>
      <c r="N57" s="48"/>
    </row>
    <row r="58" spans="1:14" s="17" customFormat="1" ht="19.5" customHeight="1" x14ac:dyDescent="0.15">
      <c r="A58" s="13" t="s">
        <v>21</v>
      </c>
      <c r="B58" s="13"/>
      <c r="C58" s="12"/>
      <c r="D58" s="14"/>
      <c r="E58" s="13"/>
      <c r="G58" s="7"/>
      <c r="H58" s="7" t="s">
        <v>22</v>
      </c>
      <c r="I58" s="171" t="s">
        <v>23</v>
      </c>
      <c r="J58" s="171"/>
      <c r="K58" s="171"/>
      <c r="L58" s="171"/>
      <c r="M58" s="172"/>
      <c r="N58" s="172"/>
    </row>
  </sheetData>
  <mergeCells count="28">
    <mergeCell ref="A7:G7"/>
    <mergeCell ref="I7:N7"/>
    <mergeCell ref="A2:G2"/>
    <mergeCell ref="I2:N2"/>
    <mergeCell ref="A3:G3"/>
    <mergeCell ref="I3:N3"/>
    <mergeCell ref="A6:G6"/>
    <mergeCell ref="I6:N6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E15:F15"/>
    <mergeCell ref="A56:D56"/>
    <mergeCell ref="I58:L58"/>
    <mergeCell ref="M58:N58"/>
    <mergeCell ref="G13:G14"/>
    <mergeCell ref="H13:H14"/>
    <mergeCell ref="I13:I14"/>
    <mergeCell ref="J13:J14"/>
    <mergeCell ref="D13:D14"/>
    <mergeCell ref="E13:F13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11/15</oddHeader>
    <oddFooter>&amp;C&amp;8stran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" defaultRowHeight="10.5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305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310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20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94">
        <v>6</v>
      </c>
      <c r="H15" s="26">
        <v>7</v>
      </c>
      <c r="I15" s="27">
        <v>8</v>
      </c>
      <c r="J15" s="28">
        <v>9</v>
      </c>
      <c r="K15" s="94">
        <v>10</v>
      </c>
      <c r="L15" s="94">
        <v>11</v>
      </c>
      <c r="M15" s="28">
        <v>12</v>
      </c>
      <c r="N15" s="29">
        <v>13</v>
      </c>
    </row>
    <row r="16" spans="1:14" s="17" customFormat="1" ht="45.75" customHeight="1" x14ac:dyDescent="0.15">
      <c r="A16" s="106" t="s">
        <v>24</v>
      </c>
      <c r="B16" s="30" t="s">
        <v>306</v>
      </c>
      <c r="C16" s="31">
        <v>100</v>
      </c>
      <c r="D16" s="69" t="s">
        <v>98</v>
      </c>
      <c r="E16" s="106"/>
      <c r="F16" s="104"/>
      <c r="G16" s="32"/>
      <c r="H16" s="32"/>
      <c r="I16" s="33"/>
      <c r="J16" s="34"/>
      <c r="K16" s="35"/>
      <c r="L16" s="34">
        <f t="shared" ref="L16:L19" si="0">J16*K16</f>
        <v>0</v>
      </c>
      <c r="M16" s="36">
        <f t="shared" ref="M16:M19" si="1">J16+L16</f>
        <v>0</v>
      </c>
      <c r="N16" s="37">
        <f t="shared" ref="N16:N19" si="2">$C16*M16</f>
        <v>0</v>
      </c>
    </row>
    <row r="17" spans="1:14" s="17" customFormat="1" ht="45.75" customHeight="1" x14ac:dyDescent="0.15">
      <c r="A17" s="42" t="s">
        <v>25</v>
      </c>
      <c r="B17" s="43" t="s">
        <v>307</v>
      </c>
      <c r="C17" s="44">
        <v>100</v>
      </c>
      <c r="D17" s="71" t="s">
        <v>98</v>
      </c>
      <c r="E17" s="42"/>
      <c r="F17" s="45"/>
      <c r="G17" s="46"/>
      <c r="H17" s="46"/>
      <c r="I17" s="47"/>
      <c r="J17" s="39"/>
      <c r="K17" s="38"/>
      <c r="L17" s="39">
        <f t="shared" si="0"/>
        <v>0</v>
      </c>
      <c r="M17" s="40">
        <f t="shared" si="1"/>
        <v>0</v>
      </c>
      <c r="N17" s="41">
        <f t="shared" si="2"/>
        <v>0</v>
      </c>
    </row>
    <row r="18" spans="1:14" s="17" customFormat="1" ht="45.75" customHeight="1" x14ac:dyDescent="0.15">
      <c r="A18" s="42" t="s">
        <v>26</v>
      </c>
      <c r="B18" s="43" t="s">
        <v>308</v>
      </c>
      <c r="C18" s="44">
        <v>100</v>
      </c>
      <c r="D18" s="71" t="s">
        <v>98</v>
      </c>
      <c r="E18" s="42"/>
      <c r="F18" s="45"/>
      <c r="G18" s="46"/>
      <c r="H18" s="46"/>
      <c r="I18" s="47"/>
      <c r="J18" s="39"/>
      <c r="K18" s="38"/>
      <c r="L18" s="39">
        <f t="shared" si="0"/>
        <v>0</v>
      </c>
      <c r="M18" s="40">
        <f t="shared" si="1"/>
        <v>0</v>
      </c>
      <c r="N18" s="41">
        <f t="shared" si="2"/>
        <v>0</v>
      </c>
    </row>
    <row r="19" spans="1:14" s="17" customFormat="1" ht="45.75" customHeight="1" thickBot="1" x14ac:dyDescent="0.2">
      <c r="A19" s="42" t="s">
        <v>27</v>
      </c>
      <c r="B19" s="43" t="s">
        <v>309</v>
      </c>
      <c r="C19" s="44">
        <v>100</v>
      </c>
      <c r="D19" s="71" t="s">
        <v>98</v>
      </c>
      <c r="E19" s="42"/>
      <c r="F19" s="45"/>
      <c r="G19" s="46"/>
      <c r="H19" s="46"/>
      <c r="I19" s="47"/>
      <c r="J19" s="39"/>
      <c r="K19" s="38"/>
      <c r="L19" s="39">
        <f t="shared" si="0"/>
        <v>0</v>
      </c>
      <c r="M19" s="40">
        <f t="shared" si="1"/>
        <v>0</v>
      </c>
      <c r="N19" s="41">
        <f t="shared" si="2"/>
        <v>0</v>
      </c>
    </row>
    <row r="20" spans="1:14" ht="23.25" customHeight="1" thickBot="1" x14ac:dyDescent="0.25">
      <c r="A20" s="188" t="s">
        <v>78</v>
      </c>
      <c r="B20" s="189"/>
      <c r="C20" s="189"/>
      <c r="D20" s="189"/>
      <c r="E20" s="83"/>
      <c r="F20" s="84"/>
      <c r="G20" s="85"/>
      <c r="H20" s="84"/>
      <c r="I20" s="86"/>
      <c r="J20" s="99">
        <f>SUM(J16:J19)</f>
        <v>0</v>
      </c>
      <c r="K20" s="87"/>
      <c r="L20" s="84"/>
      <c r="M20" s="84"/>
      <c r="N20" s="88">
        <f>SUM(N16:N19)</f>
        <v>0</v>
      </c>
    </row>
    <row r="21" spans="1:14" s="17" customFormat="1" ht="20.25" customHeight="1" x14ac:dyDescent="0.15">
      <c r="A21" s="95"/>
      <c r="B21" s="95"/>
      <c r="C21" s="49"/>
      <c r="D21" s="7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14" s="17" customFormat="1" ht="19.5" customHeight="1" x14ac:dyDescent="0.15">
      <c r="A22" s="13" t="s">
        <v>21</v>
      </c>
      <c r="B22" s="13"/>
      <c r="C22" s="12"/>
      <c r="D22" s="14"/>
      <c r="E22" s="13"/>
      <c r="G22" s="7"/>
      <c r="H22" s="7" t="s">
        <v>22</v>
      </c>
      <c r="I22" s="171" t="s">
        <v>23</v>
      </c>
      <c r="J22" s="171"/>
      <c r="K22" s="171"/>
      <c r="L22" s="171"/>
      <c r="M22" s="172"/>
      <c r="N22" s="172"/>
    </row>
  </sheetData>
  <mergeCells count="28">
    <mergeCell ref="E15:F15"/>
    <mergeCell ref="A20:D20"/>
    <mergeCell ref="I22:L22"/>
    <mergeCell ref="M22:N22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ageMargins left="0.19685039370078741" right="0.19685039370078741" top="1.1811023622047245" bottom="0.74803149606299213" header="0.31496062992125984" footer="0.31496062992125984"/>
  <pageSetup paperSize="9" orientation="landscape" r:id="rId1"/>
  <headerFooter>
    <oddHeader>&amp;L&amp;8Osnovna šola Cirila Kosmača Piran&amp;C&amp;"Tahoma,Navadno Ležeče"&amp;8Javno naročilo
SUKCESIVNA DOBAVA ŽIVIL&amp;R&amp;"Tahoma,Krepko"&amp;8Obrazec št. 11/16</oddHeader>
    <oddFooter>&amp;C&amp;8stran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zoomScaleNormal="100" workbookViewId="0"/>
  </sheetViews>
  <sheetFormatPr defaultColWidth="9" defaultRowHeight="15" customHeight="1" x14ac:dyDescent="0.2"/>
  <cols>
    <col min="1" max="1" width="4.42578125" style="7" customWidth="1"/>
    <col min="2" max="2" width="24.85546875" style="13" customWidth="1"/>
    <col min="3" max="3" width="7.85546875" style="49" customWidth="1"/>
    <col min="4" max="4" width="6.42578125" style="7" customWidth="1"/>
    <col min="5" max="6" width="4.42578125" style="13" customWidth="1"/>
    <col min="7" max="7" width="13.42578125" style="13" customWidth="1"/>
    <col min="8" max="8" width="10" style="13" customWidth="1"/>
    <col min="9" max="9" width="16.85546875" style="13" customWidth="1"/>
    <col min="10" max="10" width="9.85546875" style="13" customWidth="1"/>
    <col min="11" max="12" width="8" style="13" customWidth="1"/>
    <col min="13" max="13" width="11" style="12" customWidth="1"/>
    <col min="14" max="14" width="13.42578125" style="12" customWidth="1"/>
    <col min="15" max="16384" width="9" style="12"/>
  </cols>
  <sheetData>
    <row r="1" spans="1:14" s="5" customFormat="1" ht="18.75" customHeight="1" x14ac:dyDescent="0.2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4" s="5" customFormat="1" ht="18.75" customHeight="1" x14ac:dyDescent="0.2">
      <c r="A2" s="152" t="s">
        <v>1</v>
      </c>
      <c r="B2" s="152"/>
      <c r="C2" s="152"/>
      <c r="D2" s="152"/>
      <c r="E2" s="152"/>
      <c r="F2" s="152"/>
      <c r="G2" s="152"/>
      <c r="I2" s="152" t="s">
        <v>2</v>
      </c>
      <c r="J2" s="152"/>
      <c r="K2" s="152"/>
      <c r="L2" s="152"/>
      <c r="M2" s="152"/>
      <c r="N2" s="152"/>
    </row>
    <row r="3" spans="1:14" s="5" customFormat="1" ht="18.75" customHeight="1" x14ac:dyDescent="0.2">
      <c r="A3" s="151" t="s">
        <v>3</v>
      </c>
      <c r="B3" s="151"/>
      <c r="C3" s="151"/>
      <c r="D3" s="151"/>
      <c r="E3" s="151"/>
      <c r="F3" s="151"/>
      <c r="G3" s="151"/>
      <c r="H3" s="6"/>
      <c r="I3" s="151" t="s">
        <v>4</v>
      </c>
      <c r="J3" s="151"/>
      <c r="K3" s="151"/>
      <c r="L3" s="151"/>
      <c r="M3" s="151"/>
      <c r="N3" s="151"/>
    </row>
    <row r="4" spans="1:14" s="5" customFormat="1" ht="18.75" customHeight="1" x14ac:dyDescent="0.2">
      <c r="A4" s="3"/>
      <c r="B4" s="3"/>
      <c r="C4" s="3"/>
      <c r="D4" s="3"/>
      <c r="G4" s="6"/>
      <c r="H4" s="6"/>
      <c r="I4" s="6"/>
      <c r="J4" s="6"/>
      <c r="K4" s="6"/>
      <c r="L4" s="6"/>
      <c r="M4" s="6"/>
    </row>
    <row r="5" spans="1:14" s="5" customFormat="1" ht="18.75" customHeight="1" x14ac:dyDescent="0.2">
      <c r="A5" s="1" t="s">
        <v>5</v>
      </c>
      <c r="B5" s="3"/>
      <c r="C5" s="3"/>
      <c r="D5" s="3"/>
      <c r="G5" s="6"/>
      <c r="H5" s="6"/>
      <c r="I5" s="6"/>
      <c r="J5" s="6"/>
      <c r="K5" s="6"/>
      <c r="L5" s="6"/>
      <c r="M5" s="6"/>
    </row>
    <row r="6" spans="1:14" s="5" customFormat="1" ht="18.75" customHeight="1" x14ac:dyDescent="0.2">
      <c r="A6" s="152" t="s">
        <v>129</v>
      </c>
      <c r="B6" s="152"/>
      <c r="C6" s="152"/>
      <c r="D6" s="152"/>
      <c r="E6" s="152"/>
      <c r="F6" s="152"/>
      <c r="G6" s="152"/>
      <c r="I6" s="152" t="s">
        <v>131</v>
      </c>
      <c r="J6" s="152"/>
      <c r="K6" s="152"/>
      <c r="L6" s="152"/>
      <c r="M6" s="152"/>
      <c r="N6" s="152"/>
    </row>
    <row r="7" spans="1:14" s="5" customFormat="1" ht="18.75" customHeight="1" x14ac:dyDescent="0.2">
      <c r="A7" s="151" t="s">
        <v>130</v>
      </c>
      <c r="B7" s="151"/>
      <c r="C7" s="151"/>
      <c r="D7" s="151"/>
      <c r="E7" s="151"/>
      <c r="F7" s="151"/>
      <c r="G7" s="151"/>
      <c r="H7" s="6"/>
      <c r="I7" s="151" t="s">
        <v>132</v>
      </c>
      <c r="J7" s="151"/>
      <c r="K7" s="151"/>
      <c r="L7" s="151"/>
      <c r="M7" s="151"/>
      <c r="N7" s="151"/>
    </row>
    <row r="8" spans="1:14" s="13" customFormat="1" ht="14.25" customHeight="1" x14ac:dyDescent="0.2">
      <c r="A8" s="7"/>
      <c r="B8" s="8"/>
      <c r="C8" s="9"/>
      <c r="D8" s="96"/>
      <c r="E8" s="11"/>
      <c r="F8" s="11"/>
      <c r="G8" s="11"/>
      <c r="H8" s="11"/>
      <c r="I8" s="8"/>
      <c r="J8" s="11"/>
      <c r="K8" s="11"/>
      <c r="L8" s="11"/>
      <c r="M8" s="11"/>
      <c r="N8" s="12"/>
    </row>
    <row r="9" spans="1:14" s="14" customFormat="1" ht="19.5" customHeight="1" x14ac:dyDescent="0.15">
      <c r="A9" s="153" t="s">
        <v>119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s="14" customFormat="1" ht="19.5" customHeight="1" x14ac:dyDescent="0.15">
      <c r="A10" s="154" t="s">
        <v>321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</row>
    <row r="11" spans="1:14" s="14" customFormat="1" ht="19.5" customHeight="1" x14ac:dyDescent="0.15">
      <c r="A11" s="155" t="s">
        <v>322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</row>
    <row r="12" spans="1:14" s="17" customFormat="1" ht="8.25" customHeight="1" thickBot="1" x14ac:dyDescent="0.2">
      <c r="A12" s="15"/>
      <c r="B12" s="13"/>
      <c r="C12" s="16"/>
      <c r="D12" s="7"/>
      <c r="E12" s="13"/>
      <c r="F12" s="13"/>
      <c r="G12" s="13"/>
      <c r="H12" s="13"/>
      <c r="I12" s="13"/>
      <c r="J12" s="13"/>
      <c r="K12" s="13"/>
      <c r="L12" s="13"/>
      <c r="M12" s="13"/>
    </row>
    <row r="13" spans="1:14" s="18" customFormat="1" ht="27" customHeight="1" x14ac:dyDescent="0.15">
      <c r="A13" s="157" t="s">
        <v>6</v>
      </c>
      <c r="B13" s="159" t="s">
        <v>7</v>
      </c>
      <c r="C13" s="161" t="s">
        <v>8</v>
      </c>
      <c r="D13" s="159" t="s">
        <v>9</v>
      </c>
      <c r="E13" s="177" t="s">
        <v>10</v>
      </c>
      <c r="F13" s="163"/>
      <c r="G13" s="163" t="s">
        <v>11</v>
      </c>
      <c r="H13" s="173" t="s">
        <v>12</v>
      </c>
      <c r="I13" s="175" t="s">
        <v>13</v>
      </c>
      <c r="J13" s="163" t="s">
        <v>14</v>
      </c>
      <c r="K13" s="163" t="s">
        <v>15</v>
      </c>
      <c r="L13" s="163" t="s">
        <v>16</v>
      </c>
      <c r="M13" s="163" t="s">
        <v>17</v>
      </c>
      <c r="N13" s="165" t="s">
        <v>18</v>
      </c>
    </row>
    <row r="14" spans="1:14" s="18" customFormat="1" ht="31.5" customHeight="1" thickBot="1" x14ac:dyDescent="0.2">
      <c r="A14" s="158"/>
      <c r="B14" s="160"/>
      <c r="C14" s="162"/>
      <c r="D14" s="160"/>
      <c r="E14" s="19" t="s">
        <v>19</v>
      </c>
      <c r="F14" s="20" t="s">
        <v>20</v>
      </c>
      <c r="G14" s="164"/>
      <c r="H14" s="174"/>
      <c r="I14" s="176"/>
      <c r="J14" s="164"/>
      <c r="K14" s="164"/>
      <c r="L14" s="164"/>
      <c r="M14" s="164"/>
      <c r="N14" s="166"/>
    </row>
    <row r="15" spans="1:14" s="18" customFormat="1" ht="18" customHeight="1" thickBot="1" x14ac:dyDescent="0.2">
      <c r="A15" s="21">
        <v>1</v>
      </c>
      <c r="B15" s="22">
        <v>2</v>
      </c>
      <c r="C15" s="23">
        <v>3</v>
      </c>
      <c r="D15" s="24">
        <v>4</v>
      </c>
      <c r="E15" s="167">
        <v>5</v>
      </c>
      <c r="F15" s="168"/>
      <c r="G15" s="79">
        <v>6</v>
      </c>
      <c r="H15" s="26">
        <v>7</v>
      </c>
      <c r="I15" s="27">
        <v>8</v>
      </c>
      <c r="J15" s="28">
        <v>9</v>
      </c>
      <c r="K15" s="79">
        <v>10</v>
      </c>
      <c r="L15" s="79">
        <v>11</v>
      </c>
      <c r="M15" s="28">
        <v>12</v>
      </c>
      <c r="N15" s="29">
        <v>13</v>
      </c>
    </row>
    <row r="16" spans="1:14" s="17" customFormat="1" ht="37.5" customHeight="1" thickBot="1" x14ac:dyDescent="0.2">
      <c r="A16" s="66" t="s">
        <v>24</v>
      </c>
      <c r="B16" s="144" t="s">
        <v>323</v>
      </c>
      <c r="C16" s="145">
        <v>2000</v>
      </c>
      <c r="D16" s="146" t="s">
        <v>127</v>
      </c>
      <c r="E16" s="66"/>
      <c r="F16" s="147"/>
      <c r="G16" s="148"/>
      <c r="H16" s="148"/>
      <c r="I16" s="149"/>
      <c r="J16" s="65"/>
      <c r="K16" s="150"/>
      <c r="L16" s="65">
        <f>J16*K16</f>
        <v>0</v>
      </c>
      <c r="M16" s="64">
        <f>J16+L16</f>
        <v>0</v>
      </c>
      <c r="N16" s="63">
        <f>$C16*M16</f>
        <v>0</v>
      </c>
    </row>
    <row r="17" spans="1:14" ht="23.25" customHeight="1" thickBot="1" x14ac:dyDescent="0.25">
      <c r="A17" s="188" t="s">
        <v>79</v>
      </c>
      <c r="B17" s="189"/>
      <c r="C17" s="189"/>
      <c r="D17" s="189"/>
      <c r="E17" s="83"/>
      <c r="F17" s="84"/>
      <c r="G17" s="85"/>
      <c r="H17" s="84"/>
      <c r="I17" s="86"/>
      <c r="J17" s="99">
        <f>SUM(J16:J16)</f>
        <v>0</v>
      </c>
      <c r="K17" s="87"/>
      <c r="L17" s="84"/>
      <c r="M17" s="84"/>
      <c r="N17" s="88">
        <f>SUM(N16:N16)</f>
        <v>0</v>
      </c>
    </row>
    <row r="18" spans="1:14" s="17" customFormat="1" ht="20.25" customHeight="1" x14ac:dyDescent="0.15">
      <c r="A18" s="80"/>
      <c r="B18" s="80"/>
      <c r="C18" s="49"/>
      <c r="D18" s="7"/>
      <c r="E18" s="80"/>
      <c r="F18" s="80"/>
      <c r="G18" s="80"/>
      <c r="H18" s="80"/>
      <c r="I18" s="80"/>
      <c r="J18" s="80"/>
      <c r="K18" s="80"/>
      <c r="L18" s="80"/>
      <c r="M18" s="80"/>
      <c r="N18" s="80"/>
    </row>
    <row r="19" spans="1:14" s="17" customFormat="1" ht="19.5" customHeight="1" x14ac:dyDescent="0.15">
      <c r="A19" s="13" t="s">
        <v>21</v>
      </c>
      <c r="B19" s="13"/>
      <c r="C19" s="12"/>
      <c r="D19" s="14"/>
      <c r="E19" s="13"/>
      <c r="G19" s="7"/>
      <c r="H19" s="7" t="s">
        <v>22</v>
      </c>
      <c r="I19" s="171" t="s">
        <v>23</v>
      </c>
      <c r="J19" s="171"/>
      <c r="K19" s="171"/>
      <c r="L19" s="171"/>
      <c r="M19" s="172"/>
      <c r="N19" s="172"/>
    </row>
  </sheetData>
  <mergeCells count="28">
    <mergeCell ref="E15:F15"/>
    <mergeCell ref="A17:D17"/>
    <mergeCell ref="I19:L19"/>
    <mergeCell ref="M19:N19"/>
    <mergeCell ref="G13:G14"/>
    <mergeCell ref="H13:H14"/>
    <mergeCell ref="I13:I14"/>
    <mergeCell ref="J13:J14"/>
    <mergeCell ref="D13:D14"/>
    <mergeCell ref="E13:F13"/>
    <mergeCell ref="A9:N9"/>
    <mergeCell ref="A10:N10"/>
    <mergeCell ref="A11:N11"/>
    <mergeCell ref="A13:A14"/>
    <mergeCell ref="B13:B14"/>
    <mergeCell ref="C13:C14"/>
    <mergeCell ref="M13:M14"/>
    <mergeCell ref="N13:N14"/>
    <mergeCell ref="K13:K14"/>
    <mergeCell ref="L13:L14"/>
    <mergeCell ref="A7:G7"/>
    <mergeCell ref="I7:N7"/>
    <mergeCell ref="A2:G2"/>
    <mergeCell ref="I2:N2"/>
    <mergeCell ref="A3:G3"/>
    <mergeCell ref="I3:N3"/>
    <mergeCell ref="A6:G6"/>
    <mergeCell ref="I6:N6"/>
  </mergeCells>
  <printOptions horizontalCentered="1"/>
  <pageMargins left="0.19685039370078741" right="0.19685039370078741" top="1.1811023622047245" bottom="0.59055118110236227" header="0.59055118110236227" footer="0.39370078740157483"/>
  <pageSetup paperSize="9" orientation="landscape" r:id="rId1"/>
  <headerFooter>
    <oddHeader>&amp;L&amp;8Osnovna šola Cirila Kosmača Piran&amp;C&amp;"Tahoma,Navadno Ležeče"&amp;8Javno naročilo
SUKCESIVNA DOBAVA ŽIVIL&amp;R&amp;"Tahoma,Krepko"&amp;8OBRAZEC št. 11/17</oddHead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34</vt:i4>
      </vt:variant>
    </vt:vector>
  </HeadingPairs>
  <TitlesOfParts>
    <vt:vector size="51" baseType="lpstr">
      <vt:lpstr>1 sklop</vt:lpstr>
      <vt:lpstr>2 sklop</vt:lpstr>
      <vt:lpstr>3 sklop</vt:lpstr>
      <vt:lpstr>4 sklop</vt:lpstr>
      <vt:lpstr>5 sklop</vt:lpstr>
      <vt:lpstr>6 sklop</vt:lpstr>
      <vt:lpstr>7 sklop</vt:lpstr>
      <vt:lpstr>8 sklop</vt:lpstr>
      <vt:lpstr>9 sklop</vt:lpstr>
      <vt:lpstr>10 sklop</vt:lpstr>
      <vt:lpstr>11 sklop</vt:lpstr>
      <vt:lpstr>12 sklop</vt:lpstr>
      <vt:lpstr>13 sklop</vt:lpstr>
      <vt:lpstr>14 sklop</vt:lpstr>
      <vt:lpstr>15 sklop</vt:lpstr>
      <vt:lpstr>16 sklop</vt:lpstr>
      <vt:lpstr>17 sklop</vt:lpstr>
      <vt:lpstr>'1 sklop'!Področje_tiskanja</vt:lpstr>
      <vt:lpstr>'10 sklop'!Področje_tiskanja</vt:lpstr>
      <vt:lpstr>'11 sklop'!Področje_tiskanja</vt:lpstr>
      <vt:lpstr>'12 sklop'!Področje_tiskanja</vt:lpstr>
      <vt:lpstr>'13 sklop'!Področje_tiskanja</vt:lpstr>
      <vt:lpstr>'14 sklop'!Področje_tiskanja</vt:lpstr>
      <vt:lpstr>'15 sklop'!Področje_tiskanja</vt:lpstr>
      <vt:lpstr>'16 sklop'!Področje_tiskanja</vt:lpstr>
      <vt:lpstr>'17 sklop'!Področje_tiskanja</vt:lpstr>
      <vt:lpstr>'2 sklop'!Področje_tiskanja</vt:lpstr>
      <vt:lpstr>'3 sklop'!Področje_tiskanja</vt:lpstr>
      <vt:lpstr>'4 sklop'!Področje_tiskanja</vt:lpstr>
      <vt:lpstr>'5 sklop'!Področje_tiskanja</vt:lpstr>
      <vt:lpstr>'6 sklop'!Področje_tiskanja</vt:lpstr>
      <vt:lpstr>'7 sklop'!Področje_tiskanja</vt:lpstr>
      <vt:lpstr>'8 sklop'!Področje_tiskanja</vt:lpstr>
      <vt:lpstr>'9 sklop'!Področje_tiskanja</vt:lpstr>
      <vt:lpstr>'1 sklop'!Tiskanje_naslovov</vt:lpstr>
      <vt:lpstr>'10 sklop'!Tiskanje_naslovov</vt:lpstr>
      <vt:lpstr>'11 sklop'!Tiskanje_naslovov</vt:lpstr>
      <vt:lpstr>'12 sklop'!Tiskanje_naslovov</vt:lpstr>
      <vt:lpstr>'13 sklop'!Tiskanje_naslovov</vt:lpstr>
      <vt:lpstr>'14 sklop'!Tiskanje_naslovov</vt:lpstr>
      <vt:lpstr>'15 sklop'!Tiskanje_naslovov</vt:lpstr>
      <vt:lpstr>'16 sklop'!Tiskanje_naslovov</vt:lpstr>
      <vt:lpstr>'17 sklop'!Tiskanje_naslovov</vt:lpstr>
      <vt:lpstr>'2 sklop'!Tiskanje_naslovov</vt:lpstr>
      <vt:lpstr>'3 sklop'!Tiskanje_naslovov</vt:lpstr>
      <vt:lpstr>'4 sklop'!Tiskanje_naslovov</vt:lpstr>
      <vt:lpstr>'5 sklop'!Tiskanje_naslovov</vt:lpstr>
      <vt:lpstr>'6 sklop'!Tiskanje_naslovov</vt:lpstr>
      <vt:lpstr>'7 sklop'!Tiskanje_naslovov</vt:lpstr>
      <vt:lpstr>'8 sklop'!Tiskanje_naslovov</vt:lpstr>
      <vt:lpstr>'9 sklop'!Tiskanje_naslovov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sukcesivna dobava živil</dc:subject>
  <dc:creator>Jaka Grabeljšek</dc:creator>
  <cp:lastModifiedBy>Jaka Grabeljšek</cp:lastModifiedBy>
  <cp:lastPrinted>2017-01-24T15:42:58Z</cp:lastPrinted>
  <dcterms:created xsi:type="dcterms:W3CDTF">2015-11-17T14:01:44Z</dcterms:created>
  <dcterms:modified xsi:type="dcterms:W3CDTF">2017-01-24T15:43:02Z</dcterms:modified>
</cp:coreProperties>
</file>